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okacelje.sharepoint.com/sites/JNST092024-PrevozpredzgoenegablatavzalogovniknaNCelje/Dokumenti v skupni rabi/General/"/>
    </mc:Choice>
  </mc:AlternateContent>
  <xr:revisionPtr revIDLastSave="0" documentId="13_ncr:1_{2E1920CB-7E7B-46E3-862B-D4A874826583}" xr6:coauthVersionLast="47" xr6:coauthVersionMax="47" xr10:uidLastSave="{00000000-0000-0000-0000-000000000000}"/>
  <bookViews>
    <workbookView xWindow="1080" yWindow="675" windowWidth="21600" windowHeight="12645" tabRatio="819" activeTab="2" xr2:uid="{00000000-000D-0000-FFFF-FFFF00000000}"/>
  </bookViews>
  <sheets>
    <sheet name="Skupna rekapitulacija" sheetId="14" r:id="rId1"/>
    <sheet name="SKLOP 1" sheetId="11" r:id="rId2"/>
    <sheet name="SKLOP 2" sheetId="12" r:id="rId3"/>
  </sheets>
  <definedNames>
    <definedName name="_xlnm.Print_Area" localSheetId="1">'SKLOP 1'!$A$1:$H$26</definedName>
    <definedName name="_xlnm.Print_Area" localSheetId="2">'SKLOP 2'!$A$1:$H$24</definedName>
    <definedName name="_xlnm.Print_Area" localSheetId="0">'Skupna rekapitulacija'!$A$1:$B$32</definedName>
    <definedName name="_xlnm.Print_Titles" localSheetId="1">'SKLOP 1'!$8:$8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1" l="1"/>
  <c r="F16" i="11"/>
  <c r="H13" i="11" l="1"/>
  <c r="D10" i="11"/>
  <c r="D11" i="11"/>
  <c r="H10" i="12"/>
  <c r="D17" i="12" s="1"/>
  <c r="B13" i="14" s="1" a="1"/>
  <c r="B13" i="14" s="1"/>
  <c r="B14" i="14" s="1"/>
  <c r="F10" i="12"/>
  <c r="D13" i="12" s="1"/>
  <c r="H15" i="11"/>
  <c r="F15" i="11"/>
  <c r="D22" i="11" l="1"/>
  <c r="D19" i="12"/>
  <c r="D15" i="12"/>
  <c r="D18" i="12"/>
  <c r="H10" i="11"/>
  <c r="H12" i="11"/>
  <c r="F12" i="11"/>
  <c r="D18" i="11" s="1"/>
  <c r="H11" i="11"/>
  <c r="F13" i="11"/>
  <c r="F11" i="11"/>
  <c r="F10" i="11"/>
  <c r="D14" i="12" l="1"/>
  <c r="B15" i="14"/>
  <c r="D20" i="11"/>
  <c r="D24" i="11" l="1"/>
  <c r="B8" i="14" a="1"/>
  <c r="B8" i="14" s="1"/>
  <c r="D23" i="11"/>
  <c r="D19" i="11"/>
  <c r="B9" i="14" l="1"/>
  <c r="B10" i="14" s="1"/>
  <c r="B20" i="14"/>
  <c r="B21" i="14" l="1"/>
  <c r="B22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<sst xmlns="http://schemas.openxmlformats.org/spreadsheetml/2006/main" count="77" uniqueCount="44">
  <si>
    <t>Naročnik: Vodovod-kanalizacija, javno podjetje d.o.o., Lava 2a, 3000 Celje</t>
  </si>
  <si>
    <t>Prevoz blata s klasifikacijsko številko odpadka 19 08 05</t>
  </si>
  <si>
    <t>Zadeva: Ponudbeni predračun</t>
  </si>
  <si>
    <t>SKLOP 1</t>
  </si>
  <si>
    <t>Skupaj cena brez DDV za maksimalne količine</t>
  </si>
  <si>
    <t>DDV 9,5%</t>
  </si>
  <si>
    <t>Skupaj cena z DDV za maksimalne količine</t>
  </si>
  <si>
    <t>SKLOP 2</t>
  </si>
  <si>
    <t xml:space="preserve">SKUPNA REKAPITULACIJA </t>
  </si>
  <si>
    <t>Skupna cena brez DDV za maksimalne količine
 (SKLOP 1,  SKLOP 2)</t>
  </si>
  <si>
    <t>Skupna cena z DDV za maksimalne količine
 (SKLOP 1,  SKLOP 2)</t>
  </si>
  <si>
    <t xml:space="preserve">Ponudnik: </t>
  </si>
  <si>
    <t>Številka ponudbenega predračuna:</t>
  </si>
  <si>
    <t>Datum ponudbenega predračuna:</t>
  </si>
  <si>
    <t>Prevoz predzgoščenega blata s klasifikacijsko številko odpadka 19 08 05 iz čistilnih naprav v upravljanju naročnika v zalogovnik na ČN Celje</t>
  </si>
  <si>
    <t>Zap. št</t>
  </si>
  <si>
    <t>OPIS</t>
  </si>
  <si>
    <t>Enota</t>
  </si>
  <si>
    <t>Ocenjena količina</t>
  </si>
  <si>
    <t>Cena na enoto</t>
  </si>
  <si>
    <t>Cena skupaj za ocenjene količine</t>
  </si>
  <si>
    <t>Maksimalna količina</t>
  </si>
  <si>
    <t>Cena skupaj za maksimalne količine</t>
  </si>
  <si>
    <t>A</t>
  </si>
  <si>
    <t>1</t>
  </si>
  <si>
    <t>Lokacija: ČN Škofja vas</t>
  </si>
  <si>
    <r>
      <t>m</t>
    </r>
    <r>
      <rPr>
        <vertAlign val="superscript"/>
        <sz val="11"/>
        <rFont val="Calibri"/>
        <family val="2"/>
        <charset val="238"/>
      </rPr>
      <t>3</t>
    </r>
  </si>
  <si>
    <t>2</t>
  </si>
  <si>
    <t>Lokacija: Nova Cerkev</t>
  </si>
  <si>
    <t>3</t>
  </si>
  <si>
    <t>Lokacija: ČN Frankolovo</t>
  </si>
  <si>
    <t>4</t>
  </si>
  <si>
    <t>Lokacija: ČN Dobrna</t>
  </si>
  <si>
    <t>B</t>
  </si>
  <si>
    <t>Režijska ura</t>
  </si>
  <si>
    <t>Režijska ura cisterne z ekipo
(npr. čiščenje kanalov pod pritiskom, spiranje bazenov, prečrpavanje med objekti na 1 lokaciji, črpanje …)</t>
  </si>
  <si>
    <t>h</t>
  </si>
  <si>
    <t>Storitve fekalnega vozila - zamuda</t>
  </si>
  <si>
    <t>Skupaj cena brez DDV za ocenjene količine</t>
  </si>
  <si>
    <t>9,5 % DDV</t>
  </si>
  <si>
    <t>Skupaj cena z DDV za ocenjene količine</t>
  </si>
  <si>
    <t xml:space="preserve"> Prevoz dehidriranega blata v kotalnih kontejnerjih iz ČN Celje v Toplarno Celje</t>
  </si>
  <si>
    <t>Prevoz enega 15 m3 (z 10 m3 blata) kontejnerja na lokaciji ČN Celje- Toplarna - ČN Celje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</si>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</sst>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#,##0.00\ _S_I_T"/>
    <numFmt numFmtId="168" formatCode="_-* #,##0.00\ _S_I_T_-;\-* #,##0.00\ _S_I_T_-;_-* \-??\ _S_I_T_-;_-@_-"/>
    <numFmt numFmtId="169" formatCode="#,##0.00\ [$€-1]"/>
    <numFmt numFmtId="170" formatCode="_-* #,##0.00\ [$€-424]_-;\-* #,##0.00\ [$€-424]_-;_-* &quot;-&quot;??\ [$€-424]_-;_-@_-"/>
    <numFmt numFmtId="171" formatCode="_-* #,##0.00\ _€_-;\-* #,##0.00\ _€_-;_-* &quot;-&quot;??\ _€_-;_-@_-"/>
    <numFmt numFmtId="172" formatCode="#,##0\ &quot;SIT&quot;;\-#,##0\ &quot;SIT&quot;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sz val="11"/>
      <name val="Times New Roman CE"/>
      <charset val="238"/>
    </font>
    <font>
      <sz val="12"/>
      <name val="Times New Roman"/>
      <family val="1"/>
      <charset val="238"/>
    </font>
    <font>
      <sz val="12"/>
      <name val="Courier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</font>
    <font>
      <vertAlign val="superscript"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CF6AA"/>
        <bgColor indexed="64"/>
      </patternFill>
    </fill>
    <fill>
      <patternFill patternType="solid">
        <fgColor rgb="FFF4FFB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1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7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ill="0" applyBorder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7" fillId="0" borderId="0"/>
    <xf numFmtId="166" fontId="7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5" borderId="0" applyNumberFormat="0" applyBorder="0" applyAlignment="0" applyProtection="0"/>
    <xf numFmtId="0" fontId="13" fillId="17" borderId="3" applyNumberFormat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9" fillId="19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21" fillId="0" borderId="8" applyNumberFormat="0" applyFill="0" applyAlignment="0" applyProtection="0"/>
    <xf numFmtId="0" fontId="22" fillId="24" borderId="9" applyNumberFormat="0" applyAlignment="0" applyProtection="0"/>
    <xf numFmtId="0" fontId="23" fillId="17" borderId="10" applyNumberFormat="0" applyAlignment="0" applyProtection="0"/>
    <xf numFmtId="0" fontId="24" fillId="4" borderId="0" applyNumberFormat="0" applyBorder="0" applyAlignment="0" applyProtection="0"/>
    <xf numFmtId="0" fontId="8" fillId="0" borderId="0"/>
    <xf numFmtId="0" fontId="25" fillId="8" borderId="10" applyNumberFormat="0" applyAlignment="0" applyProtection="0"/>
    <xf numFmtId="0" fontId="26" fillId="0" borderId="11" applyNumberFormat="0" applyFill="0" applyAlignment="0" applyProtection="0"/>
    <xf numFmtId="164" fontId="6" fillId="0" borderId="0" applyFont="0" applyFill="0" applyBorder="0" applyAlignment="0" applyProtection="0"/>
    <xf numFmtId="4" fontId="27" fillId="0" borderId="0"/>
    <xf numFmtId="166" fontId="7" fillId="0" borderId="0"/>
    <xf numFmtId="164" fontId="5" fillId="0" borderId="0" applyFont="0" applyFill="0" applyBorder="0" applyAlignment="0" applyProtection="0"/>
    <xf numFmtId="167" fontId="28" fillId="0" borderId="0"/>
    <xf numFmtId="0" fontId="10" fillId="0" borderId="0"/>
    <xf numFmtId="0" fontId="29" fillId="0" borderId="0"/>
    <xf numFmtId="167" fontId="28" fillId="0" borderId="0"/>
    <xf numFmtId="9" fontId="5" fillId="0" borderId="0" applyFont="0" applyFill="0" applyBorder="0" applyAlignment="0" applyProtection="0"/>
    <xf numFmtId="168" fontId="8" fillId="0" borderId="0" applyFill="0" applyBorder="0" applyAlignment="0" applyProtection="0"/>
    <xf numFmtId="166" fontId="30" fillId="0" borderId="0"/>
    <xf numFmtId="166" fontId="7" fillId="0" borderId="0"/>
    <xf numFmtId="0" fontId="27" fillId="0" borderId="0"/>
    <xf numFmtId="0" fontId="5" fillId="0" borderId="0"/>
    <xf numFmtId="164" fontId="5" fillId="0" borderId="0" applyFont="0" applyFill="0" applyBorder="0" applyAlignment="0" applyProtection="0"/>
    <xf numFmtId="166" fontId="7" fillId="0" borderId="0"/>
    <xf numFmtId="0" fontId="4" fillId="0" borderId="0"/>
    <xf numFmtId="0" fontId="6" fillId="0" borderId="0"/>
    <xf numFmtId="16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" fillId="0" borderId="0"/>
    <xf numFmtId="172" fontId="5" fillId="0" borderId="0" applyFont="0" applyFill="0" applyBorder="0" applyAlignment="0" applyProtection="0"/>
    <xf numFmtId="0" fontId="38" fillId="0" borderId="0"/>
    <xf numFmtId="0" fontId="3" fillId="0" borderId="0"/>
    <xf numFmtId="44" fontId="3" fillId="0" borderId="0" applyFont="0" applyFill="0" applyBorder="0" applyAlignment="0" applyProtection="0"/>
    <xf numFmtId="0" fontId="29" fillId="0" borderId="0"/>
    <xf numFmtId="165" fontId="5" fillId="0" borderId="0" applyFont="0" applyFill="0" applyBorder="0" applyAlignment="0" applyProtection="0"/>
    <xf numFmtId="0" fontId="29" fillId="0" borderId="0"/>
    <xf numFmtId="0" fontId="5" fillId="0" borderId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9" fillId="0" borderId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8">
    <xf numFmtId="0" fontId="0" fillId="0" borderId="0" xfId="0"/>
    <xf numFmtId="0" fontId="33" fillId="0" borderId="0" xfId="0" applyFont="1"/>
    <xf numFmtId="49" fontId="32" fillId="0" borderId="0" xfId="0" applyNumberFormat="1" applyFont="1" applyAlignment="1">
      <alignment horizontal="center" vertical="top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4" fontId="33" fillId="0" borderId="0" xfId="0" applyNumberFormat="1" applyFont="1"/>
    <xf numFmtId="0" fontId="31" fillId="0" borderId="14" xfId="0" applyFont="1" applyBorder="1" applyAlignment="1">
      <alignment vertical="center" wrapText="1"/>
    </xf>
    <xf numFmtId="3" fontId="33" fillId="0" borderId="14" xfId="0" applyNumberFormat="1" applyFont="1" applyBorder="1" applyAlignment="1">
      <alignment horizontal="center" vertical="center"/>
    </xf>
    <xf numFmtId="0" fontId="36" fillId="0" borderId="0" xfId="36" applyFont="1" applyAlignment="1">
      <alignment horizontal="center" wrapText="1"/>
    </xf>
    <xf numFmtId="0" fontId="37" fillId="0" borderId="0" xfId="36" applyFont="1" applyAlignment="1">
      <alignment horizontal="left"/>
    </xf>
    <xf numFmtId="3" fontId="33" fillId="0" borderId="16" xfId="0" applyNumberFormat="1" applyFont="1" applyBorder="1" applyAlignment="1">
      <alignment horizontal="center" vertical="center"/>
    </xf>
    <xf numFmtId="0" fontId="9" fillId="0" borderId="0" xfId="36"/>
    <xf numFmtId="0" fontId="35" fillId="0" borderId="0" xfId="36" applyFont="1"/>
    <xf numFmtId="0" fontId="35" fillId="0" borderId="0" xfId="36" applyFont="1" applyAlignment="1">
      <alignment horizontal="center"/>
    </xf>
    <xf numFmtId="3" fontId="35" fillId="0" borderId="0" xfId="36" applyNumberFormat="1" applyFont="1" applyAlignment="1">
      <alignment horizontal="right"/>
    </xf>
    <xf numFmtId="169" fontId="35" fillId="0" borderId="0" xfId="36" applyNumberFormat="1" applyFont="1" applyAlignment="1">
      <alignment horizontal="right"/>
    </xf>
    <xf numFmtId="49" fontId="32" fillId="0" borderId="21" xfId="0" applyNumberFormat="1" applyFont="1" applyBorder="1" applyAlignment="1">
      <alignment horizontal="center" vertical="top"/>
    </xf>
    <xf numFmtId="0" fontId="31" fillId="0" borderId="14" xfId="0" applyFont="1" applyBorder="1" applyAlignment="1">
      <alignment horizontal="center" vertical="center"/>
    </xf>
    <xf numFmtId="49" fontId="32" fillId="2" borderId="19" xfId="0" applyNumberFormat="1" applyFont="1" applyFill="1" applyBorder="1" applyAlignment="1">
      <alignment horizontal="center" vertical="top" wrapText="1"/>
    </xf>
    <xf numFmtId="0" fontId="32" fillId="2" borderId="17" xfId="0" applyFont="1" applyFill="1" applyBorder="1" applyAlignment="1">
      <alignment horizontal="center" vertical="center"/>
    </xf>
    <xf numFmtId="4" fontId="32" fillId="2" borderId="17" xfId="0" applyNumberFormat="1" applyFont="1" applyFill="1" applyBorder="1" applyAlignment="1">
      <alignment horizontal="center" vertical="center" wrapText="1"/>
    </xf>
    <xf numFmtId="164" fontId="32" fillId="2" borderId="17" xfId="1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44" fontId="33" fillId="28" borderId="15" xfId="1" applyNumberFormat="1" applyFont="1" applyFill="1" applyBorder="1"/>
    <xf numFmtId="49" fontId="32" fillId="0" borderId="22" xfId="0" applyNumberFormat="1" applyFont="1" applyBorder="1" applyAlignment="1">
      <alignment horizontal="center" vertical="top"/>
    </xf>
    <xf numFmtId="0" fontId="31" fillId="0" borderId="18" xfId="0" applyFont="1" applyBorder="1" applyAlignment="1">
      <alignment vertical="center" wrapText="1"/>
    </xf>
    <xf numFmtId="0" fontId="31" fillId="0" borderId="18" xfId="0" applyFont="1" applyBorder="1" applyAlignment="1">
      <alignment horizontal="center" vertical="center"/>
    </xf>
    <xf numFmtId="3" fontId="33" fillId="0" borderId="18" xfId="0" applyNumberFormat="1" applyFont="1" applyBorder="1" applyAlignment="1">
      <alignment horizontal="center" vertical="center"/>
    </xf>
    <xf numFmtId="44" fontId="33" fillId="28" borderId="23" xfId="1" applyNumberFormat="1" applyFont="1" applyFill="1" applyBorder="1"/>
    <xf numFmtId="3" fontId="33" fillId="0" borderId="24" xfId="0" applyNumberFormat="1" applyFont="1" applyBorder="1" applyAlignment="1">
      <alignment horizontal="center" vertical="center"/>
    </xf>
    <xf numFmtId="49" fontId="32" fillId="0" borderId="25" xfId="0" applyNumberFormat="1" applyFont="1" applyBorder="1" applyAlignment="1">
      <alignment horizontal="center" vertical="top"/>
    </xf>
    <xf numFmtId="0" fontId="31" fillId="0" borderId="20" xfId="0" applyFont="1" applyBorder="1" applyAlignment="1">
      <alignment vertical="center" wrapText="1"/>
    </xf>
    <xf numFmtId="0" fontId="31" fillId="0" borderId="20" xfId="0" applyFont="1" applyBorder="1" applyAlignment="1">
      <alignment horizontal="center" vertical="center"/>
    </xf>
    <xf numFmtId="3" fontId="33" fillId="0" borderId="20" xfId="0" applyNumberFormat="1" applyFont="1" applyBorder="1" applyAlignment="1">
      <alignment horizontal="center" vertical="center"/>
    </xf>
    <xf numFmtId="44" fontId="33" fillId="28" borderId="26" xfId="1" applyNumberFormat="1" applyFont="1" applyFill="1" applyBorder="1"/>
    <xf numFmtId="3" fontId="33" fillId="0" borderId="27" xfId="0" applyNumberFormat="1" applyFont="1" applyBorder="1" applyAlignment="1">
      <alignment horizontal="center" vertical="center"/>
    </xf>
    <xf numFmtId="3" fontId="33" fillId="0" borderId="29" xfId="0" applyNumberFormat="1" applyFont="1" applyBorder="1" applyAlignment="1">
      <alignment horizontal="center" vertical="center"/>
    </xf>
    <xf numFmtId="49" fontId="32" fillId="26" borderId="12" xfId="0" applyNumberFormat="1" applyFont="1" applyFill="1" applyBorder="1" applyAlignment="1">
      <alignment horizontal="center" vertical="center"/>
    </xf>
    <xf numFmtId="49" fontId="32" fillId="27" borderId="12" xfId="0" applyNumberFormat="1" applyFont="1" applyFill="1" applyBorder="1" applyAlignment="1">
      <alignment horizontal="center" vertical="center"/>
    </xf>
    <xf numFmtId="0" fontId="32" fillId="0" borderId="0" xfId="36" applyFont="1" applyAlignment="1">
      <alignment wrapText="1"/>
    </xf>
    <xf numFmtId="0" fontId="33" fillId="0" borderId="0" xfId="36" applyFont="1" applyAlignment="1">
      <alignment wrapText="1"/>
    </xf>
    <xf numFmtId="0" fontId="33" fillId="0" borderId="0" xfId="36" applyFont="1"/>
    <xf numFmtId="0" fontId="2" fillId="0" borderId="0" xfId="197"/>
    <xf numFmtId="0" fontId="2" fillId="0" borderId="31" xfId="197" applyBorder="1"/>
    <xf numFmtId="0" fontId="2" fillId="0" borderId="32" xfId="197" applyBorder="1"/>
    <xf numFmtId="0" fontId="40" fillId="29" borderId="33" xfId="197" applyFont="1" applyFill="1" applyBorder="1"/>
    <xf numFmtId="0" fontId="2" fillId="29" borderId="34" xfId="197" applyFill="1" applyBorder="1"/>
    <xf numFmtId="0" fontId="40" fillId="30" borderId="33" xfId="197" applyFont="1" applyFill="1" applyBorder="1" applyAlignment="1">
      <alignment wrapText="1"/>
    </xf>
    <xf numFmtId="44" fontId="40" fillId="30" borderId="35" xfId="198" applyFont="1" applyFill="1" applyBorder="1" applyAlignment="1">
      <alignment wrapText="1"/>
    </xf>
    <xf numFmtId="0" fontId="40" fillId="30" borderId="21" xfId="197" applyFont="1" applyFill="1" applyBorder="1"/>
    <xf numFmtId="170" fontId="2" fillId="0" borderId="15" xfId="197" applyNumberFormat="1" applyBorder="1"/>
    <xf numFmtId="0" fontId="40" fillId="30" borderId="36" xfId="197" applyFont="1" applyFill="1" applyBorder="1" applyAlignment="1">
      <alignment wrapText="1"/>
    </xf>
    <xf numFmtId="170" fontId="2" fillId="0" borderId="37" xfId="197" applyNumberFormat="1" applyBorder="1"/>
    <xf numFmtId="0" fontId="40" fillId="31" borderId="33" xfId="197" applyFont="1" applyFill="1" applyBorder="1"/>
    <xf numFmtId="0" fontId="2" fillId="31" borderId="34" xfId="197" applyFill="1" applyBorder="1"/>
    <xf numFmtId="170" fontId="40" fillId="32" borderId="35" xfId="197" applyNumberFormat="1" applyFont="1" applyFill="1" applyBorder="1" applyAlignment="1">
      <alignment wrapText="1"/>
    </xf>
    <xf numFmtId="0" fontId="40" fillId="33" borderId="38" xfId="197" applyFont="1" applyFill="1" applyBorder="1"/>
    <xf numFmtId="0" fontId="2" fillId="33" borderId="2" xfId="197" applyFill="1" applyBorder="1"/>
    <xf numFmtId="0" fontId="40" fillId="33" borderId="33" xfId="197" applyFont="1" applyFill="1" applyBorder="1" applyAlignment="1">
      <alignment wrapText="1"/>
    </xf>
    <xf numFmtId="169" fontId="40" fillId="33" borderId="34" xfId="197" applyNumberFormat="1" applyFont="1" applyFill="1" applyBorder="1" applyAlignment="1">
      <alignment horizontal="right"/>
    </xf>
    <xf numFmtId="0" fontId="40" fillId="25" borderId="33" xfId="197" applyFont="1" applyFill="1" applyBorder="1" applyAlignment="1">
      <alignment wrapText="1"/>
    </xf>
    <xf numFmtId="0" fontId="40" fillId="25" borderId="21" xfId="197" applyFont="1" applyFill="1" applyBorder="1"/>
    <xf numFmtId="0" fontId="40" fillId="25" borderId="36" xfId="197" applyFont="1" applyFill="1" applyBorder="1" applyAlignment="1">
      <alignment wrapText="1"/>
    </xf>
    <xf numFmtId="44" fontId="33" fillId="35" borderId="18" xfId="1" applyNumberFormat="1" applyFont="1" applyFill="1" applyBorder="1" applyAlignment="1">
      <alignment horizontal="right"/>
    </xf>
    <xf numFmtId="44" fontId="33" fillId="35" borderId="14" xfId="1" applyNumberFormat="1" applyFont="1" applyFill="1" applyBorder="1" applyAlignment="1">
      <alignment horizontal="right"/>
    </xf>
    <xf numFmtId="44" fontId="33" fillId="35" borderId="20" xfId="1" applyNumberFormat="1" applyFont="1" applyFill="1" applyBorder="1" applyAlignment="1">
      <alignment horizontal="right"/>
    </xf>
    <xf numFmtId="44" fontId="32" fillId="34" borderId="23" xfId="1" applyNumberFormat="1" applyFont="1" applyFill="1" applyBorder="1" applyAlignment="1">
      <alignment horizontal="right"/>
    </xf>
    <xf numFmtId="44" fontId="32" fillId="34" borderId="15" xfId="1" applyNumberFormat="1" applyFont="1" applyFill="1" applyBorder="1" applyAlignment="1">
      <alignment horizontal="right"/>
    </xf>
    <xf numFmtId="44" fontId="32" fillId="34" borderId="26" xfId="1" applyNumberFormat="1" applyFont="1" applyFill="1" applyBorder="1" applyAlignment="1">
      <alignment horizontal="right"/>
    </xf>
    <xf numFmtId="49" fontId="32" fillId="0" borderId="28" xfId="0" applyNumberFormat="1" applyFont="1" applyBorder="1" applyAlignment="1">
      <alignment horizontal="center" vertical="top"/>
    </xf>
    <xf numFmtId="0" fontId="31" fillId="0" borderId="29" xfId="0" applyFont="1" applyBorder="1" applyAlignment="1">
      <alignment vertical="center" wrapText="1"/>
    </xf>
    <xf numFmtId="0" fontId="31" fillId="0" borderId="29" xfId="0" applyFont="1" applyBorder="1" applyAlignment="1">
      <alignment horizontal="center" vertical="center"/>
    </xf>
    <xf numFmtId="44" fontId="33" fillId="35" borderId="29" xfId="1" applyNumberFormat="1" applyFont="1" applyFill="1" applyBorder="1" applyAlignment="1">
      <alignment horizontal="center" vertical="center"/>
    </xf>
    <xf numFmtId="44" fontId="33" fillId="28" borderId="30" xfId="1" applyNumberFormat="1" applyFont="1" applyFill="1" applyBorder="1" applyAlignment="1">
      <alignment horizontal="center" vertical="center"/>
    </xf>
    <xf numFmtId="3" fontId="33" fillId="0" borderId="39" xfId="0" applyNumberFormat="1" applyFont="1" applyBorder="1" applyAlignment="1">
      <alignment horizontal="center" vertical="center"/>
    </xf>
    <xf numFmtId="44" fontId="32" fillId="25" borderId="30" xfId="1" applyNumberFormat="1" applyFont="1" applyFill="1" applyBorder="1" applyAlignment="1">
      <alignment horizontal="center" vertical="center"/>
    </xf>
    <xf numFmtId="0" fontId="40" fillId="33" borderId="25" xfId="197" applyFont="1" applyFill="1" applyBorder="1"/>
    <xf numFmtId="169" fontId="40" fillId="33" borderId="26" xfId="197" applyNumberFormat="1" applyFont="1" applyFill="1" applyBorder="1" applyAlignment="1">
      <alignment horizontal="right"/>
    </xf>
    <xf numFmtId="0" fontId="40" fillId="33" borderId="19" xfId="197" applyFont="1" applyFill="1" applyBorder="1" applyAlignment="1">
      <alignment wrapText="1"/>
    </xf>
    <xf numFmtId="169" fontId="40" fillId="33" borderId="13" xfId="197" applyNumberFormat="1" applyFont="1" applyFill="1" applyBorder="1" applyAlignment="1">
      <alignment horizontal="right"/>
    </xf>
    <xf numFmtId="0" fontId="41" fillId="0" borderId="31" xfId="197" applyFont="1" applyBorder="1" applyAlignment="1">
      <alignment horizontal="center" wrapText="1"/>
    </xf>
    <xf numFmtId="0" fontId="41" fillId="0" borderId="32" xfId="197" applyFont="1" applyBorder="1" applyAlignment="1">
      <alignment horizontal="center" wrapText="1"/>
    </xf>
    <xf numFmtId="0" fontId="40" fillId="0" borderId="31" xfId="197" applyFont="1" applyBorder="1" applyAlignment="1">
      <alignment horizontal="left" wrapText="1"/>
    </xf>
    <xf numFmtId="0" fontId="33" fillId="0" borderId="40" xfId="0" applyFont="1" applyBorder="1" applyAlignment="1">
      <alignment vertical="center" wrapText="1"/>
    </xf>
    <xf numFmtId="0" fontId="33" fillId="0" borderId="40" xfId="0" applyFont="1" applyBorder="1" applyAlignment="1">
      <alignment horizontal="center" vertical="center"/>
    </xf>
    <xf numFmtId="3" fontId="33" fillId="0" borderId="40" xfId="0" applyNumberFormat="1" applyFont="1" applyBorder="1" applyAlignment="1">
      <alignment horizontal="center" vertical="center"/>
    </xf>
    <xf numFmtId="170" fontId="33" fillId="35" borderId="40" xfId="0" applyNumberFormat="1" applyFont="1" applyFill="1" applyBorder="1" applyAlignment="1">
      <alignment vertical="center"/>
    </xf>
    <xf numFmtId="44" fontId="33" fillId="28" borderId="40" xfId="1" applyNumberFormat="1" applyFont="1" applyFill="1" applyBorder="1" applyAlignment="1">
      <alignment vertical="center"/>
    </xf>
    <xf numFmtId="44" fontId="32" fillId="34" borderId="37" xfId="1" applyNumberFormat="1" applyFont="1" applyFill="1" applyBorder="1" applyAlignment="1">
      <alignment horizontal="right" vertical="center"/>
    </xf>
    <xf numFmtId="49" fontId="32" fillId="0" borderId="41" xfId="0" applyNumberFormat="1" applyFont="1" applyBorder="1" applyAlignment="1">
      <alignment horizontal="center" vertical="center"/>
    </xf>
    <xf numFmtId="0" fontId="33" fillId="0" borderId="42" xfId="0" applyFont="1" applyBorder="1" applyAlignment="1">
      <alignment vertical="center" wrapText="1"/>
    </xf>
    <xf numFmtId="0" fontId="33" fillId="0" borderId="42" xfId="0" applyFont="1" applyBorder="1" applyAlignment="1">
      <alignment horizontal="center" vertical="center"/>
    </xf>
    <xf numFmtId="3" fontId="33" fillId="0" borderId="42" xfId="0" applyNumberFormat="1" applyFont="1" applyBorder="1" applyAlignment="1">
      <alignment horizontal="center" vertical="center"/>
    </xf>
    <xf numFmtId="170" fontId="33" fillId="35" borderId="42" xfId="0" applyNumberFormat="1" applyFont="1" applyFill="1" applyBorder="1" applyAlignment="1">
      <alignment vertical="center"/>
    </xf>
    <xf numFmtId="44" fontId="33" fillId="28" borderId="42" xfId="1" applyNumberFormat="1" applyFont="1" applyFill="1" applyBorder="1" applyAlignment="1">
      <alignment vertical="center"/>
    </xf>
    <xf numFmtId="44" fontId="32" fillId="34" borderId="43" xfId="1" applyNumberFormat="1" applyFont="1" applyFill="1" applyBorder="1" applyAlignment="1">
      <alignment horizontal="right" vertical="center"/>
    </xf>
    <xf numFmtId="49" fontId="32" fillId="0" borderId="44" xfId="0" applyNumberFormat="1" applyFont="1" applyBorder="1" applyAlignment="1">
      <alignment horizontal="center" vertical="center"/>
    </xf>
    <xf numFmtId="0" fontId="32" fillId="27" borderId="1" xfId="0" applyFont="1" applyFill="1" applyBorder="1" applyAlignment="1">
      <alignment vertical="center" wrapText="1"/>
    </xf>
    <xf numFmtId="0" fontId="32" fillId="27" borderId="2" xfId="0" applyFont="1" applyFill="1" applyBorder="1" applyAlignment="1">
      <alignment vertical="center" wrapText="1"/>
    </xf>
    <xf numFmtId="0" fontId="33" fillId="0" borderId="0" xfId="135" applyFont="1"/>
    <xf numFmtId="0" fontId="32" fillId="0" borderId="0" xfId="135" applyFont="1"/>
    <xf numFmtId="0" fontId="32" fillId="0" borderId="0" xfId="135" applyFont="1" applyAlignment="1">
      <alignment horizontal="center"/>
    </xf>
    <xf numFmtId="4" fontId="32" fillId="0" borderId="0" xfId="135" applyNumberFormat="1" applyFont="1"/>
    <xf numFmtId="0" fontId="33" fillId="0" borderId="0" xfId="135" applyFont="1" applyAlignment="1">
      <alignment horizontal="center"/>
    </xf>
    <xf numFmtId="0" fontId="32" fillId="0" borderId="0" xfId="135" applyFont="1" applyAlignment="1">
      <alignment horizontal="left"/>
    </xf>
    <xf numFmtId="0" fontId="33" fillId="0" borderId="0" xfId="135" applyFont="1" applyAlignment="1">
      <alignment horizontal="left"/>
    </xf>
    <xf numFmtId="0" fontId="32" fillId="0" borderId="0" xfId="36" applyFont="1" applyAlignment="1">
      <alignment wrapText="1"/>
    </xf>
    <xf numFmtId="0" fontId="33" fillId="0" borderId="0" xfId="36" applyFont="1" applyAlignment="1">
      <alignment wrapText="1"/>
    </xf>
    <xf numFmtId="0" fontId="33" fillId="0" borderId="0" xfId="36" applyFont="1"/>
    <xf numFmtId="0" fontId="41" fillId="0" borderId="31" xfId="197" applyFont="1" applyBorder="1" applyAlignment="1">
      <alignment horizontal="center" wrapText="1"/>
    </xf>
    <xf numFmtId="0" fontId="41" fillId="0" borderId="32" xfId="197" applyFont="1" applyBorder="1" applyAlignment="1">
      <alignment horizontal="center" wrapText="1"/>
    </xf>
    <xf numFmtId="0" fontId="32" fillId="34" borderId="14" xfId="0" applyFont="1" applyFill="1" applyBorder="1" applyAlignment="1">
      <alignment horizontal="right" vertical="center"/>
    </xf>
    <xf numFmtId="4" fontId="32" fillId="34" borderId="14" xfId="0" applyNumberFormat="1" applyFont="1" applyFill="1" applyBorder="1" applyAlignment="1">
      <alignment horizontal="center"/>
    </xf>
    <xf numFmtId="0" fontId="33" fillId="28" borderId="14" xfId="0" applyFont="1" applyFill="1" applyBorder="1" applyAlignment="1">
      <alignment horizontal="right" vertical="center"/>
    </xf>
    <xf numFmtId="4" fontId="32" fillId="28" borderId="14" xfId="0" applyNumberFormat="1" applyFont="1" applyFill="1" applyBorder="1" applyAlignment="1">
      <alignment horizontal="center"/>
    </xf>
    <xf numFmtId="0" fontId="33" fillId="34" borderId="14" xfId="0" applyFont="1" applyFill="1" applyBorder="1" applyAlignment="1">
      <alignment horizontal="right" vertical="center"/>
    </xf>
    <xf numFmtId="4" fontId="33" fillId="34" borderId="14" xfId="0" applyNumberFormat="1" applyFont="1" applyFill="1" applyBorder="1" applyAlignment="1">
      <alignment horizontal="center"/>
    </xf>
    <xf numFmtId="0" fontId="32" fillId="26" borderId="38" xfId="0" applyFont="1" applyFill="1" applyBorder="1" applyAlignment="1">
      <alignment horizontal="left" vertical="center" wrapText="1"/>
    </xf>
    <xf numFmtId="0" fontId="32" fillId="26" borderId="1" xfId="0" applyFont="1" applyFill="1" applyBorder="1" applyAlignment="1">
      <alignment horizontal="left" vertical="center" wrapText="1"/>
    </xf>
    <xf numFmtId="0" fontId="32" fillId="26" borderId="2" xfId="0" applyFont="1" applyFill="1" applyBorder="1" applyAlignment="1">
      <alignment horizontal="left" vertical="center" wrapText="1"/>
    </xf>
    <xf numFmtId="0" fontId="36" fillId="0" borderId="0" xfId="36" applyFont="1" applyAlignment="1">
      <alignment horizontal="center" wrapText="1"/>
    </xf>
    <xf numFmtId="4" fontId="33" fillId="28" borderId="14" xfId="0" applyNumberFormat="1" applyFont="1" applyFill="1" applyBorder="1" applyAlignment="1">
      <alignment horizontal="center"/>
    </xf>
    <xf numFmtId="0" fontId="33" fillId="25" borderId="14" xfId="0" applyFont="1" applyFill="1" applyBorder="1" applyAlignment="1">
      <alignment horizontal="right" vertical="center"/>
    </xf>
    <xf numFmtId="4" fontId="33" fillId="25" borderId="14" xfId="0" applyNumberFormat="1" applyFont="1" applyFill="1" applyBorder="1" applyAlignment="1">
      <alignment horizontal="center"/>
    </xf>
    <xf numFmtId="0" fontId="32" fillId="25" borderId="14" xfId="0" applyFont="1" applyFill="1" applyBorder="1" applyAlignment="1">
      <alignment horizontal="right" vertical="center"/>
    </xf>
    <xf numFmtId="4" fontId="32" fillId="25" borderId="14" xfId="0" applyNumberFormat="1" applyFont="1" applyFill="1" applyBorder="1" applyAlignment="1">
      <alignment horizontal="center"/>
    </xf>
  </cellXfs>
  <cellStyles count="319">
    <cellStyle name="20 % – Poudarek1 2" xfId="37" xr:uid="{00000000-0005-0000-0000-000000000000}"/>
    <cellStyle name="20 % – Poudarek2 2" xfId="38" xr:uid="{00000000-0005-0000-0000-000001000000}"/>
    <cellStyle name="20 % – Poudarek3 2" xfId="39" xr:uid="{00000000-0005-0000-0000-000002000000}"/>
    <cellStyle name="20 % – Poudarek4 2" xfId="40" xr:uid="{00000000-0005-0000-0000-000003000000}"/>
    <cellStyle name="20 % – Poudarek5 2" xfId="41" xr:uid="{00000000-0005-0000-0000-000004000000}"/>
    <cellStyle name="20 % – Poudarek6 2" xfId="42" xr:uid="{00000000-0005-0000-0000-000005000000}"/>
    <cellStyle name="40 % – Poudarek1 2" xfId="43" xr:uid="{00000000-0005-0000-0000-000006000000}"/>
    <cellStyle name="40 % – Poudarek2 2" xfId="44" xr:uid="{00000000-0005-0000-0000-000007000000}"/>
    <cellStyle name="40 % – Poudarek3 2" xfId="45" xr:uid="{00000000-0005-0000-0000-000008000000}"/>
    <cellStyle name="40 % – Poudarek4 2" xfId="46" xr:uid="{00000000-0005-0000-0000-000009000000}"/>
    <cellStyle name="40 % – Poudarek5 2" xfId="47" xr:uid="{00000000-0005-0000-0000-00000A000000}"/>
    <cellStyle name="40 % – Poudarek6 2" xfId="48" xr:uid="{00000000-0005-0000-0000-00000B000000}"/>
    <cellStyle name="60 % – Poudarek1 2" xfId="49" xr:uid="{00000000-0005-0000-0000-00000C000000}"/>
    <cellStyle name="60 % – Poudarek2 2" xfId="50" xr:uid="{00000000-0005-0000-0000-00000D000000}"/>
    <cellStyle name="60 % – Poudarek3 2" xfId="51" xr:uid="{00000000-0005-0000-0000-00000E000000}"/>
    <cellStyle name="60 % – Poudarek4 2" xfId="52" xr:uid="{00000000-0005-0000-0000-00000F000000}"/>
    <cellStyle name="60 % – Poudarek5 2" xfId="53" xr:uid="{00000000-0005-0000-0000-000010000000}"/>
    <cellStyle name="60 % – Poudarek6 2" xfId="54" xr:uid="{00000000-0005-0000-0000-000011000000}"/>
    <cellStyle name="Comma 2" xfId="122" xr:uid="{BA4B1896-1C6A-41AD-BE2D-FF96F824275D}"/>
    <cellStyle name="Currency_1.3.2" xfId="25" xr:uid="{00000000-0005-0000-0000-000012000000}"/>
    <cellStyle name="Dobro 2" xfId="55" xr:uid="{00000000-0005-0000-0000-000013000000}"/>
    <cellStyle name="Izhod 2" xfId="56" xr:uid="{00000000-0005-0000-0000-000014000000}"/>
    <cellStyle name="Naslov 1 2" xfId="58" xr:uid="{00000000-0005-0000-0000-000015000000}"/>
    <cellStyle name="Naslov 2 2" xfId="59" xr:uid="{00000000-0005-0000-0000-000016000000}"/>
    <cellStyle name="Naslov 3 2" xfId="60" xr:uid="{00000000-0005-0000-0000-000017000000}"/>
    <cellStyle name="Naslov 4 2" xfId="61" xr:uid="{00000000-0005-0000-0000-000018000000}"/>
    <cellStyle name="Naslov 5" xfId="57" xr:uid="{00000000-0005-0000-0000-000019000000}"/>
    <cellStyle name="Navadno" xfId="0" builtinId="0"/>
    <cellStyle name="Navadno 10" xfId="20" xr:uid="{00000000-0005-0000-0000-00001B000000}"/>
    <cellStyle name="Navadno 10 2" xfId="26" xr:uid="{00000000-0005-0000-0000-00001C000000}"/>
    <cellStyle name="Navadno 10 3" xfId="81" xr:uid="{00000000-0005-0000-0000-00001D000000}"/>
    <cellStyle name="Navadno 10 3 2" xfId="92" xr:uid="{00000000-0005-0000-0000-00001E000000}"/>
    <cellStyle name="Navadno 10 4" xfId="80" xr:uid="{00000000-0005-0000-0000-00001F000000}"/>
    <cellStyle name="Navadno 11" xfId="34" xr:uid="{00000000-0005-0000-0000-000020000000}"/>
    <cellStyle name="Navadno 11 2" xfId="35" xr:uid="{00000000-0005-0000-0000-000021000000}"/>
    <cellStyle name="Navadno 11 3" xfId="90" xr:uid="{00000000-0005-0000-0000-000022000000}"/>
    <cellStyle name="Navadno 11 4" xfId="89" xr:uid="{00000000-0005-0000-0000-000023000000}"/>
    <cellStyle name="Navadno 11 4 2" xfId="94" xr:uid="{00000000-0005-0000-0000-000024000000}"/>
    <cellStyle name="Navadno 12" xfId="36" xr:uid="{00000000-0005-0000-0000-000025000000}"/>
    <cellStyle name="Navadno 12 2" xfId="91" xr:uid="{00000000-0005-0000-0000-000026000000}"/>
    <cellStyle name="Navadno 13" xfId="96" xr:uid="{00000000-0005-0000-0000-000027000000}"/>
    <cellStyle name="Navadno 13 2" xfId="102" xr:uid="{252FD808-4B75-4E3F-B4B9-4DCBDFCAF641}"/>
    <cellStyle name="Navadno 14" xfId="95" xr:uid="{00000000-0005-0000-0000-000028000000}"/>
    <cellStyle name="Navadno 14 2" xfId="157" xr:uid="{C8166EC7-760E-4230-AC75-073D043A6FB4}"/>
    <cellStyle name="Navadno 14 2 2" xfId="241" xr:uid="{701AB6A0-1AB6-4CFB-958C-D99780FCA44A}"/>
    <cellStyle name="Navadno 14 3" xfId="101" xr:uid="{B1200005-5A5E-4569-A4B4-350653B47C73}"/>
    <cellStyle name="Navadno 14 3 2" xfId="201" xr:uid="{CBC6BAEE-87F0-419B-AC2B-E06D16350FAB}"/>
    <cellStyle name="Navadno 14 4" xfId="199" xr:uid="{1B2CAA37-3096-455D-B41C-29EE58AFC18A}"/>
    <cellStyle name="Navadno 15" xfId="99" xr:uid="{BEB4F3A8-90A6-49AF-A2EC-76267757ACC9}"/>
    <cellStyle name="Navadno 15 2" xfId="156" xr:uid="{07F80A7D-195C-4138-BC59-8C4849332479}"/>
    <cellStyle name="Navadno 16" xfId="103" xr:uid="{D0EADA4B-6098-4E43-A807-FD0B95E97223}"/>
    <cellStyle name="Navadno 16 2" xfId="158" xr:uid="{AEBB56A6-84B3-4223-B32B-08B601143ABB}"/>
    <cellStyle name="Navadno 16 2 2" xfId="242" xr:uid="{67A321CF-8C0A-4F6F-B601-7BBD836BE897}"/>
    <cellStyle name="Navadno 16 3" xfId="202" xr:uid="{A4FA2C0C-1080-4968-B2D9-81DA5264D3EC}"/>
    <cellStyle name="Navadno 17" xfId="196" xr:uid="{0AA1FFF2-CCF0-4071-81FE-03174295999F}"/>
    <cellStyle name="Navadno 18" xfId="197" xr:uid="{11FD1C37-F20A-4EB5-880D-F647BD5704FD}"/>
    <cellStyle name="Navadno 18 2" xfId="280" xr:uid="{27404410-54CE-4E6F-969F-9234E9F336B7}"/>
    <cellStyle name="Navadno 19" xfId="282" xr:uid="{ABB04FE7-98D6-4E37-917F-C179352917E0}"/>
    <cellStyle name="Navadno 2" xfId="2" xr:uid="{00000000-0005-0000-0000-000029000000}"/>
    <cellStyle name="Navadno 2 2" xfId="3" xr:uid="{00000000-0005-0000-0000-00002A000000}"/>
    <cellStyle name="Navadno 2 2 2" xfId="123" xr:uid="{E6349DAA-46E2-4F80-8842-01581DEFC9B4}"/>
    <cellStyle name="Navadno 2 3" xfId="4" xr:uid="{00000000-0005-0000-0000-00002B000000}"/>
    <cellStyle name="Navadno 2 4" xfId="5" xr:uid="{00000000-0005-0000-0000-00002C000000}"/>
    <cellStyle name="Navadno 2 5" xfId="6" xr:uid="{00000000-0005-0000-0000-00002D000000}"/>
    <cellStyle name="Navadno 2 6" xfId="83" xr:uid="{00000000-0005-0000-0000-00002E000000}"/>
    <cellStyle name="Navadno 3" xfId="7" xr:uid="{00000000-0005-0000-0000-00002F000000}"/>
    <cellStyle name="Navadno 3 2" xfId="8" xr:uid="{00000000-0005-0000-0000-000030000000}"/>
    <cellStyle name="Navadno 3 2 2" xfId="107" xr:uid="{2E2F859F-EC71-422F-8270-4631A3A4227E}"/>
    <cellStyle name="Navadno 3 3" xfId="27" xr:uid="{00000000-0005-0000-0000-000031000000}"/>
    <cellStyle name="Navadno 3 4" xfId="84" xr:uid="{00000000-0005-0000-0000-000032000000}"/>
    <cellStyle name="Navadno 3 5" xfId="116" xr:uid="{1B0C7AB3-A732-4B41-B75C-DEC21501212B}"/>
    <cellStyle name="Navadno 4" xfId="9" xr:uid="{00000000-0005-0000-0000-000033000000}"/>
    <cellStyle name="Navadno 4 2" xfId="10" xr:uid="{00000000-0005-0000-0000-000034000000}"/>
    <cellStyle name="Navadno 4 3" xfId="28" xr:uid="{00000000-0005-0000-0000-000035000000}"/>
    <cellStyle name="Navadno 4 4" xfId="118" xr:uid="{1646B933-8318-419D-A84F-066E618E0BAF}"/>
    <cellStyle name="Navadno 5" xfId="11" xr:uid="{00000000-0005-0000-0000-000036000000}"/>
    <cellStyle name="Navadno 5 2" xfId="29" xr:uid="{00000000-0005-0000-0000-000037000000}"/>
    <cellStyle name="Navadno 5 2 2" xfId="133" xr:uid="{F9A27101-78DD-465F-AD4F-AF97957264D4}"/>
    <cellStyle name="Navadno 5 2 2 2" xfId="175" xr:uid="{B8C5E382-E418-48E6-915F-D7A007BB670D}"/>
    <cellStyle name="Navadno 5 2 2 2 2" xfId="259" xr:uid="{351BAF75-DC23-4E23-BE68-79F70EE782EA}"/>
    <cellStyle name="Navadno 5 2 2 3" xfId="299" xr:uid="{D46DB2DA-FDA6-4D60-B25E-278CD6BEB6AB}"/>
    <cellStyle name="Navadno 5 2 2 4" xfId="219" xr:uid="{8AE18346-3F34-4ECF-8DC1-365FEA132204}"/>
    <cellStyle name="Navadno 5 2 3" xfId="119" xr:uid="{BC85D3DE-BBC9-4424-A981-E19CC85E8347}"/>
    <cellStyle name="Navadno 5 2 3 2" xfId="165" xr:uid="{1390207F-5DF8-4691-AD41-DFF4909CCE2C}"/>
    <cellStyle name="Navadno 5 2 3 2 2" xfId="249" xr:uid="{15B40807-0FF5-41D6-BE3C-F551284EA90D}"/>
    <cellStyle name="Navadno 5 2 3 3" xfId="209" xr:uid="{2D5A523C-56BE-4049-AB9C-B4F4C21D9028}"/>
    <cellStyle name="Navadno 5 2 4" xfId="289" xr:uid="{12723516-BD9C-41FA-960A-9B525F8D9EB7}"/>
    <cellStyle name="Navadno 5 3" xfId="85" xr:uid="{00000000-0005-0000-0000-000038000000}"/>
    <cellStyle name="Navadno 5 3 2" xfId="131" xr:uid="{093B2437-BD99-4EEF-B5EF-74924FC22C49}"/>
    <cellStyle name="Navadno 5 3 2 2" xfId="173" xr:uid="{C479218B-FD3A-4CD6-A3EE-67D182E0A1B7}"/>
    <cellStyle name="Navadno 5 3 2 2 2" xfId="257" xr:uid="{C5A9BA21-6B46-44A3-AA96-B7ED65AE1083}"/>
    <cellStyle name="Navadno 5 3 2 3" xfId="217" xr:uid="{E7983B03-1BF2-4EA9-8E46-D0070108C2A1}"/>
    <cellStyle name="Navadno 5 3 3" xfId="297" xr:uid="{8A0E5559-5AB1-42DD-B3BB-9EE7DAE064BB}"/>
    <cellStyle name="Navadno 5 4" xfId="113" xr:uid="{00718E1E-3347-429B-BBF7-A298BF01FC59}"/>
    <cellStyle name="Navadno 5 4 2" xfId="163" xr:uid="{4DF52B4E-9499-4AB2-A96F-AD665EFA5B17}"/>
    <cellStyle name="Navadno 5 4 2 2" xfId="247" xr:uid="{C1605571-3A8E-4DFB-9806-1DED62E578EC}"/>
    <cellStyle name="Navadno 5 4 3" xfId="207" xr:uid="{17B2F4C7-5F18-4887-AB07-CC5BF68C046F}"/>
    <cellStyle name="Navadno 5 5" xfId="287" xr:uid="{03E943F8-73A1-468A-AD2C-BCFA04C814A1}"/>
    <cellStyle name="Navadno 6" xfId="12" xr:uid="{00000000-0005-0000-0000-000039000000}"/>
    <cellStyle name="Navadno 6 2" xfId="13" xr:uid="{00000000-0005-0000-0000-00003A000000}"/>
    <cellStyle name="Navadno 6 3" xfId="30" xr:uid="{00000000-0005-0000-0000-00003B000000}"/>
    <cellStyle name="Navadno 6 4" xfId="86" xr:uid="{00000000-0005-0000-0000-00003C000000}"/>
    <cellStyle name="Navadno 6 5" xfId="111" xr:uid="{C4146C7D-01AA-46B7-9AE6-525B0DFF82E1}"/>
    <cellStyle name="Navadno 7" xfId="14" xr:uid="{00000000-0005-0000-0000-00003D000000}"/>
    <cellStyle name="Navadno 7 2" xfId="129" xr:uid="{4495D90F-A661-4DDA-A9AB-59225CB2EDC9}"/>
    <cellStyle name="Navadno 7 2 2" xfId="171" xr:uid="{B15D7451-988C-4D63-BA80-D36B4E04C4B4}"/>
    <cellStyle name="Navadno 7 2 2 2" xfId="255" xr:uid="{C326346E-5A9E-4409-A569-FA52990012FD}"/>
    <cellStyle name="Navadno 7 2 3" xfId="295" xr:uid="{29F635F8-1788-4C91-8DAB-DD4FF66FB2D2}"/>
    <cellStyle name="Navadno 7 2 4" xfId="215" xr:uid="{F21D4592-0311-42A9-ABA0-1812EECE55C2}"/>
    <cellStyle name="Navadno 7 3" xfId="109" xr:uid="{F5EED6C9-5B2C-4C8F-A4B2-EB7502E2D7CF}"/>
    <cellStyle name="Navadno 7 3 2" xfId="161" xr:uid="{AB63A75B-F102-42FC-A60D-E67FFF045EF1}"/>
    <cellStyle name="Navadno 7 3 2 2" xfId="245" xr:uid="{0E8B8672-3011-4C20-96E1-DF53B2470B7E}"/>
    <cellStyle name="Navadno 7 3 3" xfId="205" xr:uid="{222A594F-1D13-43ED-974A-638711A4927C}"/>
    <cellStyle name="Navadno 7 4" xfId="285" xr:uid="{11FC0E64-B834-4CEF-821C-5E2006024D13}"/>
    <cellStyle name="Navadno 8" xfId="15" xr:uid="{00000000-0005-0000-0000-00003E000000}"/>
    <cellStyle name="Navadno 8 2" xfId="121" xr:uid="{73714910-2FA6-4FEC-B365-332CEAACE0FA}"/>
    <cellStyle name="Navadno 9" xfId="16" xr:uid="{00000000-0005-0000-0000-00003F000000}"/>
    <cellStyle name="Navadno 9 2" xfId="135" xr:uid="{56E7093A-9FCE-4C8C-A803-C11CE387999C}"/>
    <cellStyle name="Navadno 9 3" xfId="106" xr:uid="{E5DCB6BC-69F9-4B26-8E4E-3E496FC33DC6}"/>
    <cellStyle name="Nevtralno 2" xfId="62" xr:uid="{00000000-0005-0000-0000-000040000000}"/>
    <cellStyle name="Normal 2" xfId="124" xr:uid="{AAA3F8A7-1245-470A-9503-03553E409C9A}"/>
    <cellStyle name="Normal_1.3.2" xfId="24" xr:uid="{00000000-0005-0000-0000-000041000000}"/>
    <cellStyle name="Odstotek 3" xfId="87" xr:uid="{00000000-0005-0000-0000-000042000000}"/>
    <cellStyle name="Opomba 2" xfId="63" xr:uid="{00000000-0005-0000-0000-000043000000}"/>
    <cellStyle name="Opozorilo 2" xfId="64" xr:uid="{00000000-0005-0000-0000-000044000000}"/>
    <cellStyle name="Pojasnjevalno besedilo 2" xfId="65" xr:uid="{00000000-0005-0000-0000-000045000000}"/>
    <cellStyle name="Poudarek1 2" xfId="66" xr:uid="{00000000-0005-0000-0000-000046000000}"/>
    <cellStyle name="Poudarek2 2" xfId="67" xr:uid="{00000000-0005-0000-0000-000047000000}"/>
    <cellStyle name="Poudarek3 2" xfId="68" xr:uid="{00000000-0005-0000-0000-000048000000}"/>
    <cellStyle name="Poudarek4 2" xfId="69" xr:uid="{00000000-0005-0000-0000-000049000000}"/>
    <cellStyle name="Poudarek5 2" xfId="70" xr:uid="{00000000-0005-0000-0000-00004A000000}"/>
    <cellStyle name="Poudarek6 2" xfId="71" xr:uid="{00000000-0005-0000-0000-00004B000000}"/>
    <cellStyle name="Povezana celica 2" xfId="72" xr:uid="{00000000-0005-0000-0000-00004C000000}"/>
    <cellStyle name="Preveri celico 2" xfId="73" xr:uid="{00000000-0005-0000-0000-00004D000000}"/>
    <cellStyle name="Računanje 2" xfId="74" xr:uid="{00000000-0005-0000-0000-00004E000000}"/>
    <cellStyle name="Slabo 2" xfId="75" xr:uid="{00000000-0005-0000-0000-00004F000000}"/>
    <cellStyle name="Slog 1" xfId="76" xr:uid="{00000000-0005-0000-0000-000050000000}"/>
    <cellStyle name="Valuta" xfId="1" builtinId="4"/>
    <cellStyle name="Valuta 10" xfId="155" xr:uid="{EA8B8B7E-2213-46F4-AAF1-0309CCB9E036}"/>
    <cellStyle name="Valuta 10 2" xfId="240" xr:uid="{3C39D4C4-F996-438E-ADD6-A466F548B2F6}"/>
    <cellStyle name="Valuta 11" xfId="98" xr:uid="{EAEF1F6B-F7C9-4C8E-B11E-6C169EC1D306}"/>
    <cellStyle name="Valuta 11 2" xfId="200" xr:uid="{666F5B5C-73A0-4E8B-A25D-8EAA06CB220B}"/>
    <cellStyle name="Valuta 12" xfId="198" xr:uid="{9F721AC2-5861-4039-A9D0-60DF58AC45BC}"/>
    <cellStyle name="Valuta 12 2" xfId="281" xr:uid="{E2BFE977-BE9E-44DA-ABF7-9985E1F16AF0}"/>
    <cellStyle name="Valuta 2" xfId="17" xr:uid="{00000000-0005-0000-0000-000052000000}"/>
    <cellStyle name="Valuta 2 2" xfId="32" xr:uid="{00000000-0005-0000-0000-000053000000}"/>
    <cellStyle name="Valuta 2 2 2" xfId="115" xr:uid="{77E74308-8351-4B05-B7AB-6D3A12ABFFE8}"/>
    <cellStyle name="Valuta 2 3" xfId="105" xr:uid="{F8230748-D201-4C80-B984-670EA8FB4ADD}"/>
    <cellStyle name="Valuta 3" xfId="18" xr:uid="{00000000-0005-0000-0000-000054000000}"/>
    <cellStyle name="Valuta 3 2" xfId="33" xr:uid="{00000000-0005-0000-0000-000055000000}"/>
    <cellStyle name="Valuta 3 2 2" xfId="134" xr:uid="{E4E874AC-46C9-491C-B1FF-AC8FEB692380}"/>
    <cellStyle name="Valuta 3 2 2 2" xfId="153" xr:uid="{A510F5C5-90A8-43DC-98B5-5EAC74C831D5}"/>
    <cellStyle name="Valuta 3 2 2 2 2" xfId="194" xr:uid="{F1858F8A-5724-4084-9B3F-153552AA126C}"/>
    <cellStyle name="Valuta 3 2 2 2 2 2" xfId="278" xr:uid="{29FFB596-1E0B-42D7-A6DF-8DB9FF5F0FEC}"/>
    <cellStyle name="Valuta 3 2 2 2 3" xfId="318" xr:uid="{649F353F-4211-4B08-8E4F-198B374EEBE1}"/>
    <cellStyle name="Valuta 3 2 2 2 4" xfId="238" xr:uid="{7D00021B-5B53-471F-B380-7DDECC417E81}"/>
    <cellStyle name="Valuta 3 2 2 3" xfId="144" xr:uid="{EBA92C0D-3B2C-47B4-B15D-E55C25F0D690}"/>
    <cellStyle name="Valuta 3 2 2 3 2" xfId="185" xr:uid="{070BF601-D51A-49B2-878B-E0EAD090D90D}"/>
    <cellStyle name="Valuta 3 2 2 3 2 2" xfId="269" xr:uid="{0E44B58C-01DA-44D0-B79D-8482826B1B90}"/>
    <cellStyle name="Valuta 3 2 2 3 3" xfId="309" xr:uid="{16A702BE-2723-4C0E-9AB4-0CFA6257007B}"/>
    <cellStyle name="Valuta 3 2 2 3 4" xfId="229" xr:uid="{8BFA315C-D233-4565-B613-00A31B9BDA67}"/>
    <cellStyle name="Valuta 3 2 2 4" xfId="176" xr:uid="{4B4F3C58-591B-4E18-934C-93ED7F77145E}"/>
    <cellStyle name="Valuta 3 2 2 4 2" xfId="260" xr:uid="{78C71CE8-F79A-41A4-AB9B-2376878A983B}"/>
    <cellStyle name="Valuta 3 2 2 5" xfId="300" xr:uid="{545886CB-6F0F-4253-8B10-5CBA88CEF34A}"/>
    <cellStyle name="Valuta 3 2 2 6" xfId="220" xr:uid="{D5504D00-FDBF-4397-8112-A0EFAC6AEE9F}"/>
    <cellStyle name="Valuta 3 2 3" xfId="127" xr:uid="{CED8D441-2DEF-4750-A0CC-63C6BBE8932B}"/>
    <cellStyle name="Valuta 3 2 3 2" xfId="150" xr:uid="{62C714AB-897B-4352-8E68-4112F7B077EF}"/>
    <cellStyle name="Valuta 3 2 3 2 2" xfId="191" xr:uid="{3CB0B2C7-D819-4F7C-B3AA-A5E73BCCB04A}"/>
    <cellStyle name="Valuta 3 2 3 2 2 2" xfId="275" xr:uid="{8AFBB657-99ED-40FA-9A76-F147ECD51C9F}"/>
    <cellStyle name="Valuta 3 2 3 2 3" xfId="315" xr:uid="{096F3177-AFB9-4834-A0F7-AB0ECF48E86A}"/>
    <cellStyle name="Valuta 3 2 3 2 4" xfId="235" xr:uid="{04E1AA71-7E22-4EBF-A716-4073C1D65BD2}"/>
    <cellStyle name="Valuta 3 2 3 3" xfId="141" xr:uid="{41960CE9-25D6-4B54-AB3C-28C011780709}"/>
    <cellStyle name="Valuta 3 2 3 3 2" xfId="182" xr:uid="{5B841D47-39DA-4895-9264-4DE5CAD70F1E}"/>
    <cellStyle name="Valuta 3 2 3 3 2 2" xfId="266" xr:uid="{9AEA8665-D5A6-415E-84C1-86329038546E}"/>
    <cellStyle name="Valuta 3 2 3 3 3" xfId="306" xr:uid="{47985590-9A6F-48D3-BDBC-96EBC14A6C7C}"/>
    <cellStyle name="Valuta 3 2 3 3 4" xfId="226" xr:uid="{C8384163-8F59-4077-A5C4-ABDC7C0F51BE}"/>
    <cellStyle name="Valuta 3 2 3 4" xfId="169" xr:uid="{EEBFB072-6620-4669-9593-544B6527EC2A}"/>
    <cellStyle name="Valuta 3 2 3 4 2" xfId="253" xr:uid="{C65A3D99-A137-47F8-928D-DAA17165953B}"/>
    <cellStyle name="Valuta 3 2 3 5" xfId="293" xr:uid="{BD98ED59-3B6D-4085-9354-CF869B55B44B}"/>
    <cellStyle name="Valuta 3 2 3 6" xfId="213" xr:uid="{7B76C419-D96B-4A0F-BA89-77A4B94BCC0C}"/>
    <cellStyle name="Valuta 3 2 4" xfId="147" xr:uid="{94920164-66C8-469E-95CC-65F61C07C43D}"/>
    <cellStyle name="Valuta 3 2 4 2" xfId="188" xr:uid="{02120932-78C1-47A1-9412-7383CA20B5B0}"/>
    <cellStyle name="Valuta 3 2 4 2 2" xfId="272" xr:uid="{BCE6B701-2228-4B15-8617-8F0B6C3602BE}"/>
    <cellStyle name="Valuta 3 2 4 3" xfId="312" xr:uid="{026558CC-80DE-485E-893E-E83E58EFFC5C}"/>
    <cellStyle name="Valuta 3 2 4 4" xfId="232" xr:uid="{D7479F9F-37EE-4DD0-BFC5-3A9E6DDFDFDC}"/>
    <cellStyle name="Valuta 3 2 5" xfId="138" xr:uid="{C6979366-F591-4ED7-9451-26D1B07558C8}"/>
    <cellStyle name="Valuta 3 2 5 2" xfId="179" xr:uid="{380EB4B5-7134-4D56-9057-2140E72625CC}"/>
    <cellStyle name="Valuta 3 2 5 2 2" xfId="263" xr:uid="{73C31993-D50E-433E-9326-0AE0DED5F967}"/>
    <cellStyle name="Valuta 3 2 5 3" xfId="303" xr:uid="{11E83396-AB40-4764-8234-6A77A4531BDA}"/>
    <cellStyle name="Valuta 3 2 5 4" xfId="223" xr:uid="{A14E7DD7-9CF6-4252-84C2-B7B967B8BB33}"/>
    <cellStyle name="Valuta 3 2 6" xfId="120" xr:uid="{DBECA4AE-4FA3-4D2B-8DDC-D70B5DB185D6}"/>
    <cellStyle name="Valuta 3 2 6 2" xfId="166" xr:uid="{A5B6DAC0-AC37-4A7E-B317-F7A5CD240FED}"/>
    <cellStyle name="Valuta 3 2 6 2 2" xfId="250" xr:uid="{147835BC-8317-4A03-8BE6-CDB894A6D045}"/>
    <cellStyle name="Valuta 3 2 6 3" xfId="210" xr:uid="{558B578B-4E75-495D-913D-008A8551941E}"/>
    <cellStyle name="Valuta 3 2 7" xfId="290" xr:uid="{175302DF-CE79-450D-9D67-F361B8261257}"/>
    <cellStyle name="Valuta 3 3" xfId="132" xr:uid="{A7972890-2AF7-4A68-9349-FAFEC9D39CC1}"/>
    <cellStyle name="Valuta 3 3 2" xfId="152" xr:uid="{83F79F66-B70F-489D-B2CC-0177647B9100}"/>
    <cellStyle name="Valuta 3 3 2 2" xfId="193" xr:uid="{CCF9E81D-5798-4DF4-9A77-8DFA9073ED3D}"/>
    <cellStyle name="Valuta 3 3 2 2 2" xfId="277" xr:uid="{91AD1B55-7234-4168-86BB-4DB426A8CC79}"/>
    <cellStyle name="Valuta 3 3 2 3" xfId="317" xr:uid="{81BFB77B-436C-4941-B7E7-326FE240044C}"/>
    <cellStyle name="Valuta 3 3 2 4" xfId="237" xr:uid="{B1E2F9CA-89ED-4C2B-BE28-FDF7F130D220}"/>
    <cellStyle name="Valuta 3 3 3" xfId="143" xr:uid="{DB3C9868-CAC9-4921-82D6-1FEFA7FD8A87}"/>
    <cellStyle name="Valuta 3 3 3 2" xfId="184" xr:uid="{B134FEFD-A8D1-4D6B-A53E-D46684251F68}"/>
    <cellStyle name="Valuta 3 3 3 2 2" xfId="268" xr:uid="{306767EE-D9F2-40AF-BBD3-5718433EEA3F}"/>
    <cellStyle name="Valuta 3 3 3 3" xfId="308" xr:uid="{C7D2920B-EB3D-4114-A1D2-DA51F2074508}"/>
    <cellStyle name="Valuta 3 3 3 4" xfId="228" xr:uid="{E84A2B13-5F36-4BFA-9E14-6E387CAD8BE4}"/>
    <cellStyle name="Valuta 3 3 4" xfId="174" xr:uid="{EA8DD192-F473-4479-A7C4-73C4594E94C2}"/>
    <cellStyle name="Valuta 3 3 4 2" xfId="258" xr:uid="{FDFDE178-19B9-4BC2-BF54-28E112F07C85}"/>
    <cellStyle name="Valuta 3 3 5" xfId="298" xr:uid="{1DCC7687-193F-4287-94B1-A21FC83684A0}"/>
    <cellStyle name="Valuta 3 3 6" xfId="218" xr:uid="{040C305C-137F-4E04-BE29-5B60A129E826}"/>
    <cellStyle name="Valuta 3 4" xfId="126" xr:uid="{A2D06F12-212A-449A-81AB-9D9414C0028E}"/>
    <cellStyle name="Valuta 3 4 2" xfId="149" xr:uid="{246D77A0-744B-49CE-A026-4143F7BCCDEE}"/>
    <cellStyle name="Valuta 3 4 2 2" xfId="190" xr:uid="{DAA5C3CA-E592-4A0E-9CCF-9AAC7F99E68D}"/>
    <cellStyle name="Valuta 3 4 2 2 2" xfId="274" xr:uid="{DE32C14B-E666-4AC6-B36D-186CF5BD7A64}"/>
    <cellStyle name="Valuta 3 4 2 3" xfId="314" xr:uid="{B003FE7E-F93B-4737-A36D-CA8407C375E1}"/>
    <cellStyle name="Valuta 3 4 2 4" xfId="234" xr:uid="{13414AC7-FA57-43A4-B4CF-6A8671980FA4}"/>
    <cellStyle name="Valuta 3 4 3" xfId="140" xr:uid="{21260702-6455-41A0-9446-9667EB678BFE}"/>
    <cellStyle name="Valuta 3 4 3 2" xfId="181" xr:uid="{18CFADE5-CD9F-4E94-9099-B0A274281E2C}"/>
    <cellStyle name="Valuta 3 4 3 2 2" xfId="265" xr:uid="{B879C2D1-FC37-4804-B634-6E0E1F310D19}"/>
    <cellStyle name="Valuta 3 4 3 3" xfId="305" xr:uid="{B77CBE2D-58C9-4280-9EA0-CB1DA653A224}"/>
    <cellStyle name="Valuta 3 4 3 4" xfId="225" xr:uid="{D0791F66-E730-49AE-9992-94F45C0EB486}"/>
    <cellStyle name="Valuta 3 4 4" xfId="168" xr:uid="{8A0EC48F-BD5A-49B8-8188-DD456D1A3698}"/>
    <cellStyle name="Valuta 3 4 4 2" xfId="252" xr:uid="{DB03D2C1-D168-4392-8643-4F4E27067898}"/>
    <cellStyle name="Valuta 3 4 5" xfId="292" xr:uid="{F1509A8A-8CE2-4BFE-8760-8C38E6C82AF9}"/>
    <cellStyle name="Valuta 3 4 6" xfId="212" xr:uid="{12859FB1-C37D-4A63-9067-B671F3917EB0}"/>
    <cellStyle name="Valuta 3 5" xfId="146" xr:uid="{E80D872D-3B15-46C5-9D00-921DB3C05424}"/>
    <cellStyle name="Valuta 3 5 2" xfId="187" xr:uid="{61C13C49-6E04-4159-B6B8-3B7964929D29}"/>
    <cellStyle name="Valuta 3 5 2 2" xfId="271" xr:uid="{54CA33D9-2440-47C0-B636-4C9A4A08A83B}"/>
    <cellStyle name="Valuta 3 5 3" xfId="311" xr:uid="{2D3B23F2-CEA8-4821-8458-C25F559F5BC2}"/>
    <cellStyle name="Valuta 3 5 4" xfId="231" xr:uid="{40822EF7-CFDC-4485-A1AE-1C2BEF8EDE10}"/>
    <cellStyle name="Valuta 3 6" xfId="137" xr:uid="{E461A4B4-E27E-4F2F-933A-D5F94FE6DEE2}"/>
    <cellStyle name="Valuta 3 6 2" xfId="178" xr:uid="{1E70CD7E-6F7D-4812-BD65-DDD187E14360}"/>
    <cellStyle name="Valuta 3 6 2 2" xfId="262" xr:uid="{46B36794-E142-42DD-B325-107C2E255CFF}"/>
    <cellStyle name="Valuta 3 6 3" xfId="302" xr:uid="{DFA94033-5707-4561-B44A-544B29BBE825}"/>
    <cellStyle name="Valuta 3 6 4" xfId="222" xr:uid="{FC3D79E6-299C-428F-9E1F-3A5920793914}"/>
    <cellStyle name="Valuta 3 7" xfId="114" xr:uid="{616F82AF-BACA-4946-A86A-60499F68921A}"/>
    <cellStyle name="Valuta 3 7 2" xfId="164" xr:uid="{DD13B4E3-8523-4621-AA72-383CFB260A14}"/>
    <cellStyle name="Valuta 3 7 2 2" xfId="248" xr:uid="{C7D400B5-7BE7-4A20-81DD-8394AA3AAC10}"/>
    <cellStyle name="Valuta 3 7 3" xfId="208" xr:uid="{5CB87FE7-AB7E-40A5-BA99-B7AB9208D4D4}"/>
    <cellStyle name="Valuta 3 8" xfId="288" xr:uid="{81C6F23E-D377-4DB5-9943-0A72E08419F2}"/>
    <cellStyle name="Valuta 4" xfId="19" xr:uid="{00000000-0005-0000-0000-000056000000}"/>
    <cellStyle name="Valuta 4 2" xfId="22" xr:uid="{00000000-0005-0000-0000-000057000000}"/>
    <cellStyle name="Valuta 4 2 2" xfId="93" xr:uid="{00000000-0005-0000-0000-000058000000}"/>
    <cellStyle name="Valuta 4 3" xfId="79" xr:uid="{00000000-0005-0000-0000-000059000000}"/>
    <cellStyle name="Valuta 4 3 2" xfId="82" xr:uid="{00000000-0005-0000-0000-00005A000000}"/>
    <cellStyle name="Valuta 4 4" xfId="117" xr:uid="{5E861EBB-5B89-47CD-811B-9C1958722AC4}"/>
    <cellStyle name="Valuta 5" xfId="23" xr:uid="{00000000-0005-0000-0000-00005B000000}"/>
    <cellStyle name="Valuta 5 2" xfId="128" xr:uid="{E2491C4B-1436-4BCF-97BC-CF415F6FFEBD}"/>
    <cellStyle name="Valuta 5 2 2" xfId="151" xr:uid="{4210AB8C-704F-4BB8-A87B-E26A9798628B}"/>
    <cellStyle name="Valuta 5 2 2 2" xfId="192" xr:uid="{B6DB3C24-04D6-4234-8FC1-1558E5B760AE}"/>
    <cellStyle name="Valuta 5 2 2 2 2" xfId="276" xr:uid="{F17F30B8-284F-4D69-95C4-67DEF18A3AE2}"/>
    <cellStyle name="Valuta 5 2 2 3" xfId="316" xr:uid="{69499BCC-32E7-4BB0-99C5-E0B4A1478C55}"/>
    <cellStyle name="Valuta 5 2 2 4" xfId="236" xr:uid="{24834D33-0125-491B-8074-BC308E104854}"/>
    <cellStyle name="Valuta 5 2 3" xfId="142" xr:uid="{AEDC7F60-890B-4BEB-A4F8-54276AD72226}"/>
    <cellStyle name="Valuta 5 2 3 2" xfId="183" xr:uid="{8C211A94-BD3F-42AD-9B37-D5BCAEF86DE9}"/>
    <cellStyle name="Valuta 5 2 3 2 2" xfId="267" xr:uid="{AFD78D22-9CD8-42FE-BF3B-964DCAD21C69}"/>
    <cellStyle name="Valuta 5 2 3 3" xfId="307" xr:uid="{016BC383-2CA5-4426-AC8C-9BE4376A5058}"/>
    <cellStyle name="Valuta 5 2 3 4" xfId="227" xr:uid="{9794D941-17FA-4C90-9929-D6DB0300A52D}"/>
    <cellStyle name="Valuta 5 2 4" xfId="170" xr:uid="{6084095D-662A-4D8D-B24C-C42FF6EECB60}"/>
    <cellStyle name="Valuta 5 2 4 2" xfId="254" xr:uid="{4A9739D7-8617-47E8-9E97-3E394F59BB11}"/>
    <cellStyle name="Valuta 5 2 5" xfId="294" xr:uid="{12727714-E176-4FC4-AAE6-63791C2B1C1C}"/>
    <cellStyle name="Valuta 5 2 6" xfId="214" xr:uid="{DB496364-0290-4827-9FA2-64B088DAFE5A}"/>
    <cellStyle name="Valuta 5 3" xfId="125" xr:uid="{97054EBC-50E7-445C-95C1-EEC782B7F63D}"/>
    <cellStyle name="Valuta 5 3 2" xfId="148" xr:uid="{33D68B14-72AC-4F34-9E36-3E51155AFC50}"/>
    <cellStyle name="Valuta 5 3 2 2" xfId="189" xr:uid="{8B398A1F-A0E6-4DA7-BD43-49253E4A6539}"/>
    <cellStyle name="Valuta 5 3 2 2 2" xfId="273" xr:uid="{76A66679-D4AE-4997-9E2F-9CA8CE9588B4}"/>
    <cellStyle name="Valuta 5 3 2 3" xfId="313" xr:uid="{338D9415-3CDE-4802-9BC3-0170654CB483}"/>
    <cellStyle name="Valuta 5 3 2 4" xfId="233" xr:uid="{1969E17E-1B56-484B-8945-EB475337C0D1}"/>
    <cellStyle name="Valuta 5 3 3" xfId="139" xr:uid="{A0D1407E-117A-426C-A648-280B7ED55EB9}"/>
    <cellStyle name="Valuta 5 3 3 2" xfId="180" xr:uid="{837FEFB8-6B0D-4F05-BB39-4813E75A46EA}"/>
    <cellStyle name="Valuta 5 3 3 2 2" xfId="264" xr:uid="{2903CB2F-02EE-448B-942B-9A3EC408FE14}"/>
    <cellStyle name="Valuta 5 3 3 3" xfId="304" xr:uid="{8FE3072F-4528-47A3-8781-F04482070565}"/>
    <cellStyle name="Valuta 5 3 3 4" xfId="224" xr:uid="{10880ACF-35F0-4229-B1FE-CBA5E77BCA6A}"/>
    <cellStyle name="Valuta 5 3 4" xfId="167" xr:uid="{AEC93CBA-3BB3-45D1-8DF2-3E0423AA4683}"/>
    <cellStyle name="Valuta 5 3 4 2" xfId="251" xr:uid="{D7A142D6-0357-4AC3-8C60-07BFCE49B920}"/>
    <cellStyle name="Valuta 5 3 5" xfId="291" xr:uid="{9535761D-4D7D-4E61-9E28-04DB7496D6AA}"/>
    <cellStyle name="Valuta 5 3 6" xfId="211" xr:uid="{7FD1C321-BD2E-401B-8126-47B2C4DB36EF}"/>
    <cellStyle name="Valuta 5 4" xfId="145" xr:uid="{2402D117-9084-4D97-9FFD-BECF50D38C6F}"/>
    <cellStyle name="Valuta 5 4 2" xfId="186" xr:uid="{4027A275-AD62-4803-AB3E-4A8FCB62E251}"/>
    <cellStyle name="Valuta 5 4 2 2" xfId="270" xr:uid="{8EE4B328-D1E9-4752-AA17-F6A854474A7F}"/>
    <cellStyle name="Valuta 5 4 3" xfId="310" xr:uid="{CAEF8EF9-6978-4D05-A43F-9671348861AC}"/>
    <cellStyle name="Valuta 5 4 4" xfId="230" xr:uid="{21FB4A0D-E2E3-4801-A115-1CD3668C7BCB}"/>
    <cellStyle name="Valuta 5 5" xfId="136" xr:uid="{A6CAA3FF-E868-4757-AC0C-FE3B6F2C284A}"/>
    <cellStyle name="Valuta 5 5 2" xfId="177" xr:uid="{DAF2B18B-3607-41DD-8A5E-0018953ADF9D}"/>
    <cellStyle name="Valuta 5 5 2 2" xfId="261" xr:uid="{86B4845D-D0F5-41A8-8EB6-3F73BF564FD8}"/>
    <cellStyle name="Valuta 5 5 3" xfId="301" xr:uid="{0E5481A6-C610-4FEB-94A9-9D7FD2FBA368}"/>
    <cellStyle name="Valuta 5 5 4" xfId="221" xr:uid="{03CDF1D7-66EC-4952-8424-AECFB07BB1F0}"/>
    <cellStyle name="Valuta 5 6" xfId="108" xr:uid="{914A9ECD-5444-410D-A98B-EFF86E9224D8}"/>
    <cellStyle name="Valuta 5 6 2" xfId="160" xr:uid="{17826202-095B-4F55-A0C3-4AE7AD30D75A}"/>
    <cellStyle name="Valuta 5 6 2 2" xfId="244" xr:uid="{57CC9EA4-2890-4E9A-B663-E192F301AE77}"/>
    <cellStyle name="Valuta 5 6 3" xfId="204" xr:uid="{2F29B72A-AD54-4689-A1A5-ECAA9B56DE0E}"/>
    <cellStyle name="Valuta 5 7" xfId="284" xr:uid="{CD770230-0100-4A4E-9657-6DB80E78F7BE}"/>
    <cellStyle name="Valuta 6" xfId="97" xr:uid="{00000000-0005-0000-0000-00005C000000}"/>
    <cellStyle name="Valuta 7" xfId="100" xr:uid="{714C526F-6D22-4E3C-B90D-765B434F6A88}"/>
    <cellStyle name="Valuta 8" xfId="154" xr:uid="{A3356F39-C944-44AC-8E06-7D641AB8BBA5}"/>
    <cellStyle name="Valuta 8 2" xfId="239" xr:uid="{7E9EC468-8BBB-436C-975E-DE3861D0463F}"/>
    <cellStyle name="Valuta 9" xfId="31" xr:uid="{00000000-0005-0000-0000-00005D000000}"/>
    <cellStyle name="Vejica 2" xfId="21" xr:uid="{00000000-0005-0000-0000-00005E000000}"/>
    <cellStyle name="Vejica 2 2" xfId="88" xr:uid="{00000000-0005-0000-0000-00005F000000}"/>
    <cellStyle name="Vejica 2 3" xfId="112" xr:uid="{B3569176-3C53-4261-A886-02D2436EBE16}"/>
    <cellStyle name="Vejica 3" xfId="110" xr:uid="{22F5E64C-1A18-4F5C-8C0E-15D90843C0B5}"/>
    <cellStyle name="Vejica 3 2" xfId="130" xr:uid="{DADC5878-0CCC-4377-9C0C-9A0FE43554CE}"/>
    <cellStyle name="Vejica 3 2 2" xfId="172" xr:uid="{B3A9ADFD-31C4-4C3D-B54F-AC70EE0EBC27}"/>
    <cellStyle name="Vejica 3 2 2 2" xfId="256" xr:uid="{A8F45EEA-C878-4F66-B24A-8043EB28E26F}"/>
    <cellStyle name="Vejica 3 2 3" xfId="296" xr:uid="{3A1EC686-2A03-4345-A81B-A1D7ABCE7951}"/>
    <cellStyle name="Vejica 3 2 4" xfId="216" xr:uid="{4294721A-F9B1-48BA-B707-BEB33E462006}"/>
    <cellStyle name="Vejica 3 3" xfId="162" xr:uid="{36A98075-6EF2-465E-BED4-4CE5FD42DEAD}"/>
    <cellStyle name="Vejica 3 3 2" xfId="246" xr:uid="{CF727FD6-F0BF-4308-80D4-E61A44AA6DD8}"/>
    <cellStyle name="Vejica 3 4" xfId="286" xr:uid="{77F7FC0C-15E9-49CA-9FED-4C41495EC123}"/>
    <cellStyle name="Vejica 3 5" xfId="206" xr:uid="{B2545A21-1286-4925-B70F-11A2B27C7BEA}"/>
    <cellStyle name="Vejica 4" xfId="104" xr:uid="{0D73AC59-189B-4B2F-AEA0-7EE127695213}"/>
    <cellStyle name="Vejica 4 2" xfId="159" xr:uid="{E3056A9E-CB58-457E-87B0-7715552A2083}"/>
    <cellStyle name="Vejica 4 2 2" xfId="243" xr:uid="{FE814E12-BAA9-4A37-B74D-D0B489938386}"/>
    <cellStyle name="Vejica 4 3" xfId="283" xr:uid="{E73A9D0E-2755-4EFD-B879-A041788F9CEB}"/>
    <cellStyle name="Vejica 4 4" xfId="203" xr:uid="{B5FD9B6E-2A9D-4184-95D9-D9968E39E561}"/>
    <cellStyle name="Vejica 5" xfId="195" xr:uid="{ED6BD3F5-013F-48A2-A83B-600602A5A06C}"/>
    <cellStyle name="Vejica 5 2" xfId="279" xr:uid="{41C8208F-476C-4CCF-986B-0AD783003C88}"/>
    <cellStyle name="Vnos 2" xfId="77" xr:uid="{00000000-0005-0000-0000-000060000000}"/>
    <cellStyle name="Vsota 2" xfId="78" xr:uid="{00000000-0005-0000-0000-000061000000}"/>
  </cellStyles>
  <dxfs count="0"/>
  <tableStyles count="0" defaultTableStyle="TableStyleMedium9" defaultPivotStyle="PivotStyleLight16"/>
  <colors>
    <mruColors>
      <color rgb="FFF4FFB1"/>
      <color rgb="FFF6E2AA"/>
      <color rgb="FF99FFCC"/>
      <color rgb="FFACF6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7661-930B-4EEE-B462-D74ADC5CA41F}">
  <sheetPr>
    <tabColor rgb="FFFFCCFF"/>
  </sheetPr>
  <dimension ref="A1:D38"/>
  <sheetViews>
    <sheetView view="pageBreakPreview" topLeftCell="A4" zoomScale="85" zoomScaleNormal="90" zoomScaleSheetLayoutView="85" workbookViewId="0">
      <selection activeCell="A12" sqref="A12:B15"/>
    </sheetView>
  </sheetViews>
  <sheetFormatPr defaultRowHeight="15" x14ac:dyDescent="0.25"/>
  <cols>
    <col min="1" max="1" width="51.42578125" style="44" customWidth="1"/>
    <col min="2" max="2" width="32.85546875" style="44" customWidth="1"/>
    <col min="3" max="255" width="8.85546875" style="44"/>
    <col min="256" max="256" width="51.42578125" style="44" customWidth="1"/>
    <col min="257" max="257" width="32.85546875" style="44" customWidth="1"/>
    <col min="258" max="511" width="8.85546875" style="44"/>
    <col min="512" max="512" width="51.42578125" style="44" customWidth="1"/>
    <col min="513" max="513" width="32.85546875" style="44" customWidth="1"/>
    <col min="514" max="767" width="8.85546875" style="44"/>
    <col min="768" max="768" width="51.42578125" style="44" customWidth="1"/>
    <col min="769" max="769" width="32.85546875" style="44" customWidth="1"/>
    <col min="770" max="1023" width="8.85546875" style="44"/>
    <col min="1024" max="1024" width="51.42578125" style="44" customWidth="1"/>
    <col min="1025" max="1025" width="32.85546875" style="44" customWidth="1"/>
    <col min="1026" max="1279" width="8.85546875" style="44"/>
    <col min="1280" max="1280" width="51.42578125" style="44" customWidth="1"/>
    <col min="1281" max="1281" width="32.85546875" style="44" customWidth="1"/>
    <col min="1282" max="1535" width="8.85546875" style="44"/>
    <col min="1536" max="1536" width="51.42578125" style="44" customWidth="1"/>
    <col min="1537" max="1537" width="32.85546875" style="44" customWidth="1"/>
    <col min="1538" max="1791" width="8.85546875" style="44"/>
    <col min="1792" max="1792" width="51.42578125" style="44" customWidth="1"/>
    <col min="1793" max="1793" width="32.85546875" style="44" customWidth="1"/>
    <col min="1794" max="2047" width="8.85546875" style="44"/>
    <col min="2048" max="2048" width="51.42578125" style="44" customWidth="1"/>
    <col min="2049" max="2049" width="32.85546875" style="44" customWidth="1"/>
    <col min="2050" max="2303" width="8.85546875" style="44"/>
    <col min="2304" max="2304" width="51.42578125" style="44" customWidth="1"/>
    <col min="2305" max="2305" width="32.85546875" style="44" customWidth="1"/>
    <col min="2306" max="2559" width="8.85546875" style="44"/>
    <col min="2560" max="2560" width="51.42578125" style="44" customWidth="1"/>
    <col min="2561" max="2561" width="32.85546875" style="44" customWidth="1"/>
    <col min="2562" max="2815" width="8.85546875" style="44"/>
    <col min="2816" max="2816" width="51.42578125" style="44" customWidth="1"/>
    <col min="2817" max="2817" width="32.85546875" style="44" customWidth="1"/>
    <col min="2818" max="3071" width="8.85546875" style="44"/>
    <col min="3072" max="3072" width="51.42578125" style="44" customWidth="1"/>
    <col min="3073" max="3073" width="32.85546875" style="44" customWidth="1"/>
    <col min="3074" max="3327" width="8.85546875" style="44"/>
    <col min="3328" max="3328" width="51.42578125" style="44" customWidth="1"/>
    <col min="3329" max="3329" width="32.85546875" style="44" customWidth="1"/>
    <col min="3330" max="3583" width="8.85546875" style="44"/>
    <col min="3584" max="3584" width="51.42578125" style="44" customWidth="1"/>
    <col min="3585" max="3585" width="32.85546875" style="44" customWidth="1"/>
    <col min="3586" max="3839" width="8.85546875" style="44"/>
    <col min="3840" max="3840" width="51.42578125" style="44" customWidth="1"/>
    <col min="3841" max="3841" width="32.85546875" style="44" customWidth="1"/>
    <col min="3842" max="4095" width="8.85546875" style="44"/>
    <col min="4096" max="4096" width="51.42578125" style="44" customWidth="1"/>
    <col min="4097" max="4097" width="32.85546875" style="44" customWidth="1"/>
    <col min="4098" max="4351" width="8.85546875" style="44"/>
    <col min="4352" max="4352" width="51.42578125" style="44" customWidth="1"/>
    <col min="4353" max="4353" width="32.85546875" style="44" customWidth="1"/>
    <col min="4354" max="4607" width="8.85546875" style="44"/>
    <col min="4608" max="4608" width="51.42578125" style="44" customWidth="1"/>
    <col min="4609" max="4609" width="32.85546875" style="44" customWidth="1"/>
    <col min="4610" max="4863" width="8.85546875" style="44"/>
    <col min="4864" max="4864" width="51.42578125" style="44" customWidth="1"/>
    <col min="4865" max="4865" width="32.85546875" style="44" customWidth="1"/>
    <col min="4866" max="5119" width="8.85546875" style="44"/>
    <col min="5120" max="5120" width="51.42578125" style="44" customWidth="1"/>
    <col min="5121" max="5121" width="32.85546875" style="44" customWidth="1"/>
    <col min="5122" max="5375" width="8.85546875" style="44"/>
    <col min="5376" max="5376" width="51.42578125" style="44" customWidth="1"/>
    <col min="5377" max="5377" width="32.85546875" style="44" customWidth="1"/>
    <col min="5378" max="5631" width="8.85546875" style="44"/>
    <col min="5632" max="5632" width="51.42578125" style="44" customWidth="1"/>
    <col min="5633" max="5633" width="32.85546875" style="44" customWidth="1"/>
    <col min="5634" max="5887" width="8.85546875" style="44"/>
    <col min="5888" max="5888" width="51.42578125" style="44" customWidth="1"/>
    <col min="5889" max="5889" width="32.85546875" style="44" customWidth="1"/>
    <col min="5890" max="6143" width="8.85546875" style="44"/>
    <col min="6144" max="6144" width="51.42578125" style="44" customWidth="1"/>
    <col min="6145" max="6145" width="32.85546875" style="44" customWidth="1"/>
    <col min="6146" max="6399" width="8.85546875" style="44"/>
    <col min="6400" max="6400" width="51.42578125" style="44" customWidth="1"/>
    <col min="6401" max="6401" width="32.85546875" style="44" customWidth="1"/>
    <col min="6402" max="6655" width="8.85546875" style="44"/>
    <col min="6656" max="6656" width="51.42578125" style="44" customWidth="1"/>
    <col min="6657" max="6657" width="32.85546875" style="44" customWidth="1"/>
    <col min="6658" max="6911" width="8.85546875" style="44"/>
    <col min="6912" max="6912" width="51.42578125" style="44" customWidth="1"/>
    <col min="6913" max="6913" width="32.85546875" style="44" customWidth="1"/>
    <col min="6914" max="7167" width="8.85546875" style="44"/>
    <col min="7168" max="7168" width="51.42578125" style="44" customWidth="1"/>
    <col min="7169" max="7169" width="32.85546875" style="44" customWidth="1"/>
    <col min="7170" max="7423" width="8.85546875" style="44"/>
    <col min="7424" max="7424" width="51.42578125" style="44" customWidth="1"/>
    <col min="7425" max="7425" width="32.85546875" style="44" customWidth="1"/>
    <col min="7426" max="7679" width="8.85546875" style="44"/>
    <col min="7680" max="7680" width="51.42578125" style="44" customWidth="1"/>
    <col min="7681" max="7681" width="32.85546875" style="44" customWidth="1"/>
    <col min="7682" max="7935" width="8.85546875" style="44"/>
    <col min="7936" max="7936" width="51.42578125" style="44" customWidth="1"/>
    <col min="7937" max="7937" width="32.85546875" style="44" customWidth="1"/>
    <col min="7938" max="8191" width="8.85546875" style="44"/>
    <col min="8192" max="8192" width="51.42578125" style="44" customWidth="1"/>
    <col min="8193" max="8193" width="32.85546875" style="44" customWidth="1"/>
    <col min="8194" max="8447" width="8.85546875" style="44"/>
    <col min="8448" max="8448" width="51.42578125" style="44" customWidth="1"/>
    <col min="8449" max="8449" width="32.85546875" style="44" customWidth="1"/>
    <col min="8450" max="8703" width="8.85546875" style="44"/>
    <col min="8704" max="8704" width="51.42578125" style="44" customWidth="1"/>
    <col min="8705" max="8705" width="32.85546875" style="44" customWidth="1"/>
    <col min="8706" max="8959" width="8.85546875" style="44"/>
    <col min="8960" max="8960" width="51.42578125" style="44" customWidth="1"/>
    <col min="8961" max="8961" width="32.85546875" style="44" customWidth="1"/>
    <col min="8962" max="9215" width="8.85546875" style="44"/>
    <col min="9216" max="9216" width="51.42578125" style="44" customWidth="1"/>
    <col min="9217" max="9217" width="32.85546875" style="44" customWidth="1"/>
    <col min="9218" max="9471" width="8.85546875" style="44"/>
    <col min="9472" max="9472" width="51.42578125" style="44" customWidth="1"/>
    <col min="9473" max="9473" width="32.85546875" style="44" customWidth="1"/>
    <col min="9474" max="9727" width="8.85546875" style="44"/>
    <col min="9728" max="9728" width="51.42578125" style="44" customWidth="1"/>
    <col min="9729" max="9729" width="32.85546875" style="44" customWidth="1"/>
    <col min="9730" max="9983" width="8.85546875" style="44"/>
    <col min="9984" max="9984" width="51.42578125" style="44" customWidth="1"/>
    <col min="9985" max="9985" width="32.85546875" style="44" customWidth="1"/>
    <col min="9986" max="10239" width="8.85546875" style="44"/>
    <col min="10240" max="10240" width="51.42578125" style="44" customWidth="1"/>
    <col min="10241" max="10241" width="32.85546875" style="44" customWidth="1"/>
    <col min="10242" max="10495" width="8.85546875" style="44"/>
    <col min="10496" max="10496" width="51.42578125" style="44" customWidth="1"/>
    <col min="10497" max="10497" width="32.85546875" style="44" customWidth="1"/>
    <col min="10498" max="10751" width="8.85546875" style="44"/>
    <col min="10752" max="10752" width="51.42578125" style="44" customWidth="1"/>
    <col min="10753" max="10753" width="32.85546875" style="44" customWidth="1"/>
    <col min="10754" max="11007" width="8.85546875" style="44"/>
    <col min="11008" max="11008" width="51.42578125" style="44" customWidth="1"/>
    <col min="11009" max="11009" width="32.85546875" style="44" customWidth="1"/>
    <col min="11010" max="11263" width="8.85546875" style="44"/>
    <col min="11264" max="11264" width="51.42578125" style="44" customWidth="1"/>
    <col min="11265" max="11265" width="32.85546875" style="44" customWidth="1"/>
    <col min="11266" max="11519" width="8.85546875" style="44"/>
    <col min="11520" max="11520" width="51.42578125" style="44" customWidth="1"/>
    <col min="11521" max="11521" width="32.85546875" style="44" customWidth="1"/>
    <col min="11522" max="11775" width="8.85546875" style="44"/>
    <col min="11776" max="11776" width="51.42578125" style="44" customWidth="1"/>
    <col min="11777" max="11777" width="32.85546875" style="44" customWidth="1"/>
    <col min="11778" max="12031" width="8.85546875" style="44"/>
    <col min="12032" max="12032" width="51.42578125" style="44" customWidth="1"/>
    <col min="12033" max="12033" width="32.85546875" style="44" customWidth="1"/>
    <col min="12034" max="12287" width="8.85546875" style="44"/>
    <col min="12288" max="12288" width="51.42578125" style="44" customWidth="1"/>
    <col min="12289" max="12289" width="32.85546875" style="44" customWidth="1"/>
    <col min="12290" max="12543" width="8.85546875" style="44"/>
    <col min="12544" max="12544" width="51.42578125" style="44" customWidth="1"/>
    <col min="12545" max="12545" width="32.85546875" style="44" customWidth="1"/>
    <col min="12546" max="12799" width="8.85546875" style="44"/>
    <col min="12800" max="12800" width="51.42578125" style="44" customWidth="1"/>
    <col min="12801" max="12801" width="32.85546875" style="44" customWidth="1"/>
    <col min="12802" max="13055" width="8.85546875" style="44"/>
    <col min="13056" max="13056" width="51.42578125" style="44" customWidth="1"/>
    <col min="13057" max="13057" width="32.85546875" style="44" customWidth="1"/>
    <col min="13058" max="13311" width="8.85546875" style="44"/>
    <col min="13312" max="13312" width="51.42578125" style="44" customWidth="1"/>
    <col min="13313" max="13313" width="32.85546875" style="44" customWidth="1"/>
    <col min="13314" max="13567" width="8.85546875" style="44"/>
    <col min="13568" max="13568" width="51.42578125" style="44" customWidth="1"/>
    <col min="13569" max="13569" width="32.85546875" style="44" customWidth="1"/>
    <col min="13570" max="13823" width="8.85546875" style="44"/>
    <col min="13824" max="13824" width="51.42578125" style="44" customWidth="1"/>
    <col min="13825" max="13825" width="32.85546875" style="44" customWidth="1"/>
    <col min="13826" max="14079" width="8.85546875" style="44"/>
    <col min="14080" max="14080" width="51.42578125" style="44" customWidth="1"/>
    <col min="14081" max="14081" width="32.85546875" style="44" customWidth="1"/>
    <col min="14082" max="14335" width="8.85546875" style="44"/>
    <col min="14336" max="14336" width="51.42578125" style="44" customWidth="1"/>
    <col min="14337" max="14337" width="32.85546875" style="44" customWidth="1"/>
    <col min="14338" max="14591" width="8.85546875" style="44"/>
    <col min="14592" max="14592" width="51.42578125" style="44" customWidth="1"/>
    <col min="14593" max="14593" width="32.85546875" style="44" customWidth="1"/>
    <col min="14594" max="14847" width="8.85546875" style="44"/>
    <col min="14848" max="14848" width="51.42578125" style="44" customWidth="1"/>
    <col min="14849" max="14849" width="32.85546875" style="44" customWidth="1"/>
    <col min="14850" max="15103" width="8.85546875" style="44"/>
    <col min="15104" max="15104" width="51.42578125" style="44" customWidth="1"/>
    <col min="15105" max="15105" width="32.85546875" style="44" customWidth="1"/>
    <col min="15106" max="15359" width="8.85546875" style="44"/>
    <col min="15360" max="15360" width="51.42578125" style="44" customWidth="1"/>
    <col min="15361" max="15361" width="32.85546875" style="44" customWidth="1"/>
    <col min="15362" max="15615" width="8.85546875" style="44"/>
    <col min="15616" max="15616" width="51.42578125" style="44" customWidth="1"/>
    <col min="15617" max="15617" width="32.85546875" style="44" customWidth="1"/>
    <col min="15618" max="15871" width="8.85546875" style="44"/>
    <col min="15872" max="15872" width="51.42578125" style="44" customWidth="1"/>
    <col min="15873" max="15873" width="32.85546875" style="44" customWidth="1"/>
    <col min="15874" max="16127" width="8.85546875" style="44"/>
    <col min="16128" max="16128" width="51.42578125" style="44" customWidth="1"/>
    <col min="16129" max="16129" width="32.85546875" style="44" customWidth="1"/>
    <col min="16130" max="16384" width="8.85546875" style="44"/>
  </cols>
  <sheetData>
    <row r="1" spans="1:4" x14ac:dyDescent="0.25">
      <c r="A1" s="108" t="s">
        <v>0</v>
      </c>
      <c r="B1" s="109"/>
      <c r="C1" s="109"/>
      <c r="D1" s="110"/>
    </row>
    <row r="2" spans="1:4" x14ac:dyDescent="0.25">
      <c r="A2" s="41"/>
      <c r="B2" s="42"/>
      <c r="C2" s="42"/>
      <c r="D2" s="43"/>
    </row>
    <row r="3" spans="1:4" ht="18.75" x14ac:dyDescent="0.3">
      <c r="A3" s="111" t="s">
        <v>1</v>
      </c>
      <c r="B3" s="112"/>
    </row>
    <row r="4" spans="1:4" ht="18.75" x14ac:dyDescent="0.3">
      <c r="A4" s="82"/>
      <c r="B4" s="83"/>
    </row>
    <row r="5" spans="1:4" ht="16.899999999999999" customHeight="1" x14ac:dyDescent="0.3">
      <c r="A5" s="84" t="s">
        <v>2</v>
      </c>
      <c r="B5" s="83"/>
    </row>
    <row r="6" spans="1:4" ht="15.75" thickBot="1" x14ac:dyDescent="0.3">
      <c r="A6" s="45"/>
      <c r="B6" s="46"/>
    </row>
    <row r="7" spans="1:4" ht="15.75" thickBot="1" x14ac:dyDescent="0.3">
      <c r="A7" s="47" t="s">
        <v>3</v>
      </c>
      <c r="B7" s="48"/>
    </row>
    <row r="8" spans="1:4" x14ac:dyDescent="0.25">
      <c r="A8" s="49" t="s">
        <v>4</v>
      </c>
      <c r="B8" s="50" cm="1">
        <f t="array" ref="B8:C8">'SKLOP 1'!D22:E22</f>
        <v>0</v>
      </c>
      <c r="C8" s="44">
        <v>0</v>
      </c>
    </row>
    <row r="9" spans="1:4" x14ac:dyDescent="0.25">
      <c r="A9" s="51" t="s">
        <v>5</v>
      </c>
      <c r="B9" s="52">
        <f>B8*0.095</f>
        <v>0</v>
      </c>
    </row>
    <row r="10" spans="1:4" ht="15.75" thickBot="1" x14ac:dyDescent="0.3">
      <c r="A10" s="53" t="s">
        <v>6</v>
      </c>
      <c r="B10" s="54">
        <f>B8+B9</f>
        <v>0</v>
      </c>
    </row>
    <row r="11" spans="1:4" ht="15.75" thickBot="1" x14ac:dyDescent="0.3"/>
    <row r="12" spans="1:4" ht="15.75" thickBot="1" x14ac:dyDescent="0.3">
      <c r="A12" s="55" t="s">
        <v>7</v>
      </c>
      <c r="B12" s="56"/>
    </row>
    <row r="13" spans="1:4" x14ac:dyDescent="0.25">
      <c r="A13" s="62" t="s">
        <v>4</v>
      </c>
      <c r="B13" s="57" cm="1">
        <f t="array" ref="B13:C13">'SKLOP 2'!D17:E17</f>
        <v>0</v>
      </c>
      <c r="C13" s="44">
        <v>0</v>
      </c>
    </row>
    <row r="14" spans="1:4" x14ac:dyDescent="0.25">
      <c r="A14" s="63" t="s">
        <v>5</v>
      </c>
      <c r="B14" s="52">
        <f>B13*0.095</f>
        <v>0</v>
      </c>
    </row>
    <row r="15" spans="1:4" ht="15.75" thickBot="1" x14ac:dyDescent="0.3">
      <c r="A15" s="64" t="s">
        <v>6</v>
      </c>
      <c r="B15" s="54">
        <f>B13+B14</f>
        <v>0</v>
      </c>
    </row>
    <row r="18" spans="1:2" ht="15.75" thickBot="1" x14ac:dyDescent="0.3"/>
    <row r="19" spans="1:2" ht="15.75" thickBot="1" x14ac:dyDescent="0.3">
      <c r="A19" s="58" t="s">
        <v>8</v>
      </c>
      <c r="B19" s="59"/>
    </row>
    <row r="20" spans="1:2" ht="30" x14ac:dyDescent="0.25">
      <c r="A20" s="60" t="s">
        <v>9</v>
      </c>
      <c r="B20" s="61">
        <f>B8+B13</f>
        <v>0</v>
      </c>
    </row>
    <row r="21" spans="1:2" ht="15.75" thickBot="1" x14ac:dyDescent="0.3">
      <c r="A21" s="78" t="s">
        <v>5</v>
      </c>
      <c r="B21" s="79">
        <f>B20*0.095</f>
        <v>0</v>
      </c>
    </row>
    <row r="22" spans="1:2" ht="30.75" thickBot="1" x14ac:dyDescent="0.3">
      <c r="A22" s="80" t="s">
        <v>10</v>
      </c>
      <c r="B22" s="81">
        <f>SUM(B20:B21)</f>
        <v>0</v>
      </c>
    </row>
    <row r="23" spans="1:2" ht="25.5" customHeight="1" x14ac:dyDescent="0.25"/>
    <row r="24" spans="1:2" x14ac:dyDescent="0.25">
      <c r="A24" s="102" t="s">
        <v>11</v>
      </c>
      <c r="B24" s="104"/>
    </row>
    <row r="25" spans="1:2" x14ac:dyDescent="0.25">
      <c r="A25" s="102"/>
      <c r="B25" s="103"/>
    </row>
    <row r="26" spans="1:2" x14ac:dyDescent="0.25">
      <c r="A26" s="102"/>
      <c r="B26" s="103"/>
    </row>
    <row r="27" spans="1:2" ht="24" customHeight="1" x14ac:dyDescent="0.25">
      <c r="A27" s="102"/>
      <c r="B27" s="101"/>
    </row>
    <row r="28" spans="1:2" x14ac:dyDescent="0.25">
      <c r="A28" s="106"/>
      <c r="B28" s="101"/>
    </row>
    <row r="29" spans="1:2" x14ac:dyDescent="0.25">
      <c r="A29" s="102" t="s">
        <v>12</v>
      </c>
      <c r="B29" s="105"/>
    </row>
    <row r="30" spans="1:2" x14ac:dyDescent="0.25">
      <c r="A30" s="106" t="s">
        <v>13</v>
      </c>
      <c r="B30" s="105"/>
    </row>
    <row r="31" spans="1:2" x14ac:dyDescent="0.25">
      <c r="A31" s="102"/>
      <c r="B31" s="105"/>
    </row>
    <row r="32" spans="1:2" x14ac:dyDescent="0.25">
      <c r="A32" s="106"/>
      <c r="B32" s="107"/>
    </row>
    <row r="33" spans="1:2" ht="30.75" customHeight="1" x14ac:dyDescent="0.25">
      <c r="A33" s="106"/>
      <c r="B33" s="107"/>
    </row>
    <row r="34" spans="1:2" ht="32.25" customHeight="1" x14ac:dyDescent="0.25"/>
    <row r="35" spans="1:2" ht="32.25" customHeight="1" x14ac:dyDescent="0.25"/>
    <row r="36" spans="1:2" ht="32.25" customHeight="1" x14ac:dyDescent="0.25"/>
    <row r="37" spans="1:2" ht="32.25" customHeight="1" x14ac:dyDescent="0.25"/>
    <row r="38" spans="1:2" ht="32.25" customHeight="1" x14ac:dyDescent="0.25"/>
  </sheetData>
  <mergeCells count="2">
    <mergeCell ref="A1:D1"/>
    <mergeCell ref="A3:B3"/>
  </mergeCells>
  <pageMargins left="0.7" right="0.7" top="0.75" bottom="0.75" header="0.3" footer="0.3"/>
  <pageSetup paperSize="9" orientation="portrait" horizontalDpi="4294967293" r:id="rId1"/>
  <headerFooter>
    <oddHeader>&amp;LŠt. zadeve: 3301-7/2023</oddHeader>
    <oddFooter>&amp;L&amp;"-,Ležeče"&amp;9Št. evidenčnega naročila: JNST09/2023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J24"/>
  <sheetViews>
    <sheetView view="pageBreakPreview" topLeftCell="A3" zoomScale="85" zoomScaleNormal="100" zoomScaleSheetLayoutView="85" workbookViewId="0">
      <selection activeCell="B14" sqref="B14"/>
    </sheetView>
  </sheetViews>
  <sheetFormatPr defaultColWidth="9.140625" defaultRowHeight="15" x14ac:dyDescent="0.25"/>
  <cols>
    <col min="1" max="1" width="4.5703125" style="2" customWidth="1"/>
    <col min="2" max="2" width="32.42578125" style="3" customWidth="1"/>
    <col min="3" max="3" width="7.140625" style="4" customWidth="1"/>
    <col min="4" max="4" width="9.42578125" style="5" bestFit="1" customWidth="1"/>
    <col min="5" max="5" width="12.5703125" style="1" customWidth="1"/>
    <col min="6" max="6" width="15.7109375" style="1" customWidth="1"/>
    <col min="7" max="7" width="11.7109375" style="1" bestFit="1" customWidth="1"/>
    <col min="8" max="8" width="17.85546875" style="1" customWidth="1"/>
    <col min="9" max="9" width="9.5703125" style="1" bestFit="1" customWidth="1"/>
    <col min="10" max="11" width="12" style="1" bestFit="1" customWidth="1"/>
    <col min="12" max="16384" width="9.140625" style="1"/>
  </cols>
  <sheetData>
    <row r="1" spans="1:10" x14ac:dyDescent="0.25">
      <c r="A1" s="108" t="s">
        <v>0</v>
      </c>
      <c r="B1" s="109"/>
      <c r="C1" s="109"/>
      <c r="D1" s="109"/>
      <c r="E1" s="110"/>
      <c r="F1" s="12"/>
      <c r="G1" s="12"/>
    </row>
    <row r="2" spans="1:10" x14ac:dyDescent="0.25">
      <c r="A2" s="13"/>
      <c r="B2" s="13"/>
      <c r="C2" s="14"/>
      <c r="D2" s="15"/>
      <c r="E2" s="16"/>
      <c r="F2" s="12"/>
      <c r="G2" s="12"/>
    </row>
    <row r="3" spans="1:10" ht="14.45" customHeight="1" x14ac:dyDescent="0.25">
      <c r="A3" s="122" t="s">
        <v>14</v>
      </c>
      <c r="B3" s="122"/>
      <c r="C3" s="122"/>
      <c r="D3" s="122"/>
      <c r="E3" s="122"/>
      <c r="F3" s="122"/>
      <c r="G3" s="122"/>
      <c r="H3" s="122"/>
    </row>
    <row r="4" spans="1:10" ht="23.45" customHeight="1" x14ac:dyDescent="0.25">
      <c r="A4" s="122"/>
      <c r="B4" s="122"/>
      <c r="C4" s="122"/>
      <c r="D4" s="122"/>
      <c r="E4" s="122"/>
      <c r="F4" s="122"/>
      <c r="G4" s="122"/>
      <c r="H4" s="122"/>
    </row>
    <row r="5" spans="1:10" ht="18.75" x14ac:dyDescent="0.3">
      <c r="A5" s="9"/>
      <c r="B5" s="9"/>
      <c r="C5" s="9"/>
      <c r="D5" s="9"/>
      <c r="E5" s="9"/>
      <c r="F5" s="9"/>
      <c r="G5" s="9"/>
    </row>
    <row r="6" spans="1:10" ht="15.75" x14ac:dyDescent="0.25">
      <c r="A6" s="10"/>
      <c r="B6" s="10"/>
      <c r="C6" s="10"/>
      <c r="D6" s="10"/>
      <c r="E6" s="10"/>
      <c r="F6" s="10"/>
      <c r="G6" s="10"/>
    </row>
    <row r="7" spans="1:10" ht="15.75" thickBot="1" x14ac:dyDescent="0.3"/>
    <row r="8" spans="1:10" ht="45.75" thickBot="1" x14ac:dyDescent="0.3">
      <c r="A8" s="19" t="s">
        <v>15</v>
      </c>
      <c r="B8" s="20" t="s">
        <v>16</v>
      </c>
      <c r="C8" s="20" t="s">
        <v>17</v>
      </c>
      <c r="D8" s="21" t="s">
        <v>18</v>
      </c>
      <c r="E8" s="22" t="s">
        <v>19</v>
      </c>
      <c r="F8" s="23" t="s">
        <v>20</v>
      </c>
      <c r="G8" s="23" t="s">
        <v>21</v>
      </c>
      <c r="H8" s="24" t="s">
        <v>22</v>
      </c>
    </row>
    <row r="9" spans="1:10" ht="28.9" customHeight="1" thickBot="1" x14ac:dyDescent="0.3">
      <c r="A9" s="39" t="s">
        <v>23</v>
      </c>
      <c r="B9" s="119" t="s">
        <v>14</v>
      </c>
      <c r="C9" s="120"/>
      <c r="D9" s="120"/>
      <c r="E9" s="120"/>
      <c r="F9" s="120"/>
      <c r="G9" s="120"/>
      <c r="H9" s="121"/>
    </row>
    <row r="10" spans="1:10" ht="17.25" x14ac:dyDescent="0.25">
      <c r="A10" s="26" t="s">
        <v>24</v>
      </c>
      <c r="B10" s="27" t="s">
        <v>25</v>
      </c>
      <c r="C10" s="28" t="s">
        <v>26</v>
      </c>
      <c r="D10" s="29">
        <f>9000*2/3</f>
        <v>6000</v>
      </c>
      <c r="E10" s="65"/>
      <c r="F10" s="30">
        <f>D10*E10</f>
        <v>0</v>
      </c>
      <c r="G10" s="31">
        <v>7000</v>
      </c>
      <c r="H10" s="68">
        <f>E10*G10</f>
        <v>0</v>
      </c>
      <c r="J10" s="6"/>
    </row>
    <row r="11" spans="1:10" ht="17.25" x14ac:dyDescent="0.25">
      <c r="A11" s="17" t="s">
        <v>27</v>
      </c>
      <c r="B11" s="7" t="s">
        <v>28</v>
      </c>
      <c r="C11" s="18" t="s">
        <v>26</v>
      </c>
      <c r="D11" s="8">
        <f>750*2/3</f>
        <v>500</v>
      </c>
      <c r="E11" s="66"/>
      <c r="F11" s="25">
        <f>D11*E11</f>
        <v>0</v>
      </c>
      <c r="G11" s="11">
        <v>600</v>
      </c>
      <c r="H11" s="69">
        <f>E11*G11</f>
        <v>0</v>
      </c>
      <c r="J11" s="6"/>
    </row>
    <row r="12" spans="1:10" ht="17.25" x14ac:dyDescent="0.25">
      <c r="A12" s="17" t="s">
        <v>29</v>
      </c>
      <c r="B12" s="7" t="s">
        <v>30</v>
      </c>
      <c r="C12" s="18" t="s">
        <v>26</v>
      </c>
      <c r="D12" s="8">
        <v>400</v>
      </c>
      <c r="E12" s="66"/>
      <c r="F12" s="25">
        <f>D12*E12</f>
        <v>0</v>
      </c>
      <c r="G12" s="11">
        <v>450</v>
      </c>
      <c r="H12" s="69">
        <f>E12*G12</f>
        <v>0</v>
      </c>
    </row>
    <row r="13" spans="1:10" ht="18" thickBot="1" x14ac:dyDescent="0.3">
      <c r="A13" s="32" t="s">
        <v>31</v>
      </c>
      <c r="B13" s="33" t="s">
        <v>32</v>
      </c>
      <c r="C13" s="34" t="s">
        <v>26</v>
      </c>
      <c r="D13" s="35">
        <v>3600</v>
      </c>
      <c r="E13" s="67"/>
      <c r="F13" s="36">
        <f>D13*E13</f>
        <v>0</v>
      </c>
      <c r="G13" s="37">
        <v>4000</v>
      </c>
      <c r="H13" s="70">
        <f>E13*G13</f>
        <v>0</v>
      </c>
      <c r="J13" s="6"/>
    </row>
    <row r="14" spans="1:10" ht="15.75" thickBot="1" x14ac:dyDescent="0.3">
      <c r="A14" s="40" t="s">
        <v>33</v>
      </c>
      <c r="B14" s="99" t="s">
        <v>34</v>
      </c>
      <c r="C14" s="99"/>
      <c r="D14" s="99"/>
      <c r="E14" s="99"/>
      <c r="F14" s="99"/>
      <c r="G14" s="99"/>
      <c r="H14" s="100"/>
    </row>
    <row r="15" spans="1:10" ht="94.15" customHeight="1" x14ac:dyDescent="0.25">
      <c r="A15" s="91" t="s">
        <v>24</v>
      </c>
      <c r="B15" s="92" t="s">
        <v>35</v>
      </c>
      <c r="C15" s="93" t="s">
        <v>36</v>
      </c>
      <c r="D15" s="94">
        <v>70</v>
      </c>
      <c r="E15" s="95"/>
      <c r="F15" s="96">
        <f>D15*E15</f>
        <v>0</v>
      </c>
      <c r="G15" s="94">
        <v>200</v>
      </c>
      <c r="H15" s="97">
        <f>E15*G15</f>
        <v>0</v>
      </c>
    </row>
    <row r="16" spans="1:10" ht="15.75" thickBot="1" x14ac:dyDescent="0.3">
      <c r="A16" s="98" t="s">
        <v>27</v>
      </c>
      <c r="B16" s="85" t="s">
        <v>37</v>
      </c>
      <c r="C16" s="86" t="s">
        <v>36</v>
      </c>
      <c r="D16" s="87">
        <v>70</v>
      </c>
      <c r="E16" s="88"/>
      <c r="F16" s="89">
        <f>D16*E16</f>
        <v>0</v>
      </c>
      <c r="G16" s="87">
        <v>200</v>
      </c>
      <c r="H16" s="90">
        <f>E16*G16</f>
        <v>0</v>
      </c>
    </row>
    <row r="18" spans="2:5" x14ac:dyDescent="0.25">
      <c r="B18" s="115" t="s">
        <v>38</v>
      </c>
      <c r="C18" s="115"/>
      <c r="D18" s="116">
        <f>SUM(F10:F16)</f>
        <v>0</v>
      </c>
      <c r="E18" s="116"/>
    </row>
    <row r="19" spans="2:5" x14ac:dyDescent="0.25">
      <c r="B19" s="115" t="s">
        <v>39</v>
      </c>
      <c r="C19" s="115"/>
      <c r="D19" s="123">
        <f>D18*0.095</f>
        <v>0</v>
      </c>
      <c r="E19" s="123"/>
    </row>
    <row r="20" spans="2:5" x14ac:dyDescent="0.25">
      <c r="B20" s="115" t="s">
        <v>40</v>
      </c>
      <c r="C20" s="115"/>
      <c r="D20" s="116">
        <f>D18*1.095</f>
        <v>0</v>
      </c>
      <c r="E20" s="116"/>
    </row>
    <row r="22" spans="2:5" x14ac:dyDescent="0.25">
      <c r="B22" s="113" t="s">
        <v>4</v>
      </c>
      <c r="C22" s="113"/>
      <c r="D22" s="114">
        <f>SUM(H10:H16)</f>
        <v>0</v>
      </c>
      <c r="E22" s="114"/>
    </row>
    <row r="23" spans="2:5" x14ac:dyDescent="0.25">
      <c r="B23" s="117" t="s">
        <v>39</v>
      </c>
      <c r="C23" s="117"/>
      <c r="D23" s="118">
        <f>D22*0.095</f>
        <v>0</v>
      </c>
      <c r="E23" s="118"/>
    </row>
    <row r="24" spans="2:5" x14ac:dyDescent="0.25">
      <c r="B24" s="113" t="s">
        <v>6</v>
      </c>
      <c r="C24" s="113"/>
      <c r="D24" s="114">
        <f>D22*1.095</f>
        <v>0</v>
      </c>
      <c r="E24" s="114"/>
    </row>
  </sheetData>
  <mergeCells count="15">
    <mergeCell ref="B9:H9"/>
    <mergeCell ref="A1:E1"/>
    <mergeCell ref="A3:H4"/>
    <mergeCell ref="B18:C18"/>
    <mergeCell ref="B19:C19"/>
    <mergeCell ref="D18:E18"/>
    <mergeCell ref="D19:E19"/>
    <mergeCell ref="B24:C24"/>
    <mergeCell ref="D24:E24"/>
    <mergeCell ref="B20:C20"/>
    <mergeCell ref="D20:E20"/>
    <mergeCell ref="B22:C22"/>
    <mergeCell ref="D22:E22"/>
    <mergeCell ref="B23:C23"/>
    <mergeCell ref="D23:E23"/>
  </mergeCells>
  <phoneticPr fontId="0" type="noConversion"/>
  <pageMargins left="0.25" right="0.25" top="0.75" bottom="0.75" header="0.3" footer="0.3"/>
  <pageSetup paperSize="9" scale="86" orientation="portrait" horizontalDpi="4294967293" r:id="rId1"/>
  <headerFooter alignWithMargins="0">
    <oddFooter>&amp;C&amp;8&amp;P/&amp;N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C7BF-313D-4006-AC2B-017154A0EA17}">
  <sheetPr>
    <tabColor theme="9" tint="0.59999389629810485"/>
  </sheetPr>
  <dimension ref="A1:H21"/>
  <sheetViews>
    <sheetView tabSelected="1" view="pageBreakPreview" zoomScaleNormal="100" zoomScaleSheetLayoutView="100" workbookViewId="0">
      <selection activeCell="E10" sqref="E10"/>
    </sheetView>
  </sheetViews>
  <sheetFormatPr defaultRowHeight="12.75" x14ac:dyDescent="0.2"/>
  <cols>
    <col min="2" max="2" width="30.5703125" customWidth="1"/>
    <col min="6" max="6" width="12.7109375" bestFit="1" customWidth="1"/>
    <col min="8" max="8" width="12.7109375" bestFit="1" customWidth="1"/>
  </cols>
  <sheetData>
    <row r="1" spans="1:8" ht="15" x14ac:dyDescent="0.25">
      <c r="A1" s="108" t="s">
        <v>0</v>
      </c>
      <c r="B1" s="109"/>
      <c r="C1" s="109"/>
      <c r="D1" s="109"/>
      <c r="E1" s="110"/>
      <c r="F1" s="12"/>
      <c r="G1" s="12"/>
      <c r="H1" s="1"/>
    </row>
    <row r="2" spans="1:8" ht="15" x14ac:dyDescent="0.25">
      <c r="A2" s="13"/>
      <c r="B2" s="13"/>
      <c r="C2" s="14"/>
      <c r="D2" s="15"/>
      <c r="E2" s="16"/>
      <c r="F2" s="12"/>
      <c r="G2" s="12"/>
      <c r="H2" s="1"/>
    </row>
    <row r="3" spans="1:8" ht="14.45" customHeight="1" x14ac:dyDescent="0.2">
      <c r="A3" s="122" t="s">
        <v>41</v>
      </c>
      <c r="B3" s="122"/>
      <c r="C3" s="122"/>
      <c r="D3" s="122"/>
      <c r="E3" s="122"/>
      <c r="F3" s="122"/>
      <c r="G3" s="122"/>
      <c r="H3" s="122"/>
    </row>
    <row r="4" spans="1:8" x14ac:dyDescent="0.2">
      <c r="A4" s="122"/>
      <c r="B4" s="122"/>
      <c r="C4" s="122"/>
      <c r="D4" s="122"/>
      <c r="E4" s="122"/>
      <c r="F4" s="122"/>
      <c r="G4" s="122"/>
      <c r="H4" s="122"/>
    </row>
    <row r="5" spans="1:8" ht="18.75" x14ac:dyDescent="0.3">
      <c r="A5" s="9"/>
      <c r="B5" s="9"/>
      <c r="C5" s="9"/>
      <c r="D5" s="9"/>
      <c r="E5" s="9"/>
      <c r="F5" s="9"/>
      <c r="G5" s="9"/>
      <c r="H5" s="1"/>
    </row>
    <row r="6" spans="1:8" ht="15.75" x14ac:dyDescent="0.25">
      <c r="A6" s="10"/>
      <c r="B6" s="10"/>
      <c r="C6" s="10"/>
      <c r="D6" s="10"/>
      <c r="E6" s="10"/>
      <c r="F6" s="10"/>
      <c r="G6" s="10"/>
      <c r="H6" s="1"/>
    </row>
    <row r="7" spans="1:8" ht="15.75" thickBot="1" x14ac:dyDescent="0.3">
      <c r="A7" s="2"/>
      <c r="B7" s="3"/>
      <c r="C7" s="4"/>
      <c r="D7" s="5"/>
      <c r="E7" s="1"/>
      <c r="F7" s="1"/>
      <c r="G7" s="1"/>
      <c r="H7" s="1"/>
    </row>
    <row r="8" spans="1:8" ht="60.75" thickBot="1" x14ac:dyDescent="0.25">
      <c r="A8" s="19" t="s">
        <v>15</v>
      </c>
      <c r="B8" s="20" t="s">
        <v>16</v>
      </c>
      <c r="C8" s="20" t="s">
        <v>17</v>
      </c>
      <c r="D8" s="21" t="s">
        <v>18</v>
      </c>
      <c r="E8" s="22" t="s">
        <v>19</v>
      </c>
      <c r="F8" s="23" t="s">
        <v>20</v>
      </c>
      <c r="G8" s="23" t="s">
        <v>21</v>
      </c>
      <c r="H8" s="24" t="s">
        <v>22</v>
      </c>
    </row>
    <row r="9" spans="1:8" ht="15.75" thickBot="1" x14ac:dyDescent="0.25">
      <c r="A9" s="39" t="s">
        <v>23</v>
      </c>
      <c r="B9" s="119" t="s">
        <v>42</v>
      </c>
      <c r="C9" s="120"/>
      <c r="D9" s="120"/>
      <c r="E9" s="120"/>
      <c r="F9" s="120"/>
      <c r="G9" s="120"/>
      <c r="H9" s="121"/>
    </row>
    <row r="10" spans="1:8" ht="45.75" thickBot="1" x14ac:dyDescent="0.25">
      <c r="A10" s="71" t="s">
        <v>24</v>
      </c>
      <c r="B10" s="72" t="s">
        <v>42</v>
      </c>
      <c r="C10" s="73" t="s">
        <v>43</v>
      </c>
      <c r="D10" s="38">
        <v>800</v>
      </c>
      <c r="E10" s="74"/>
      <c r="F10" s="75">
        <f>D10*E10</f>
        <v>0</v>
      </c>
      <c r="G10" s="76">
        <v>1000</v>
      </c>
      <c r="H10" s="77">
        <f>E10*G10</f>
        <v>0</v>
      </c>
    </row>
    <row r="11" spans="1:8" ht="15" x14ac:dyDescent="0.25">
      <c r="A11" s="2"/>
      <c r="B11" s="3"/>
      <c r="C11" s="4"/>
      <c r="D11" s="5"/>
      <c r="E11" s="1"/>
      <c r="F11" s="1"/>
      <c r="G11" s="1"/>
      <c r="H11" s="1"/>
    </row>
    <row r="12" spans="1:8" ht="15" x14ac:dyDescent="0.25">
      <c r="A12" s="2"/>
      <c r="B12" s="3"/>
      <c r="C12" s="4"/>
      <c r="D12" s="5"/>
      <c r="E12" s="1"/>
      <c r="F12" s="1"/>
      <c r="G12" s="1"/>
      <c r="H12" s="1"/>
    </row>
    <row r="13" spans="1:8" ht="15" x14ac:dyDescent="0.25">
      <c r="A13" s="2"/>
      <c r="B13" s="115" t="s">
        <v>38</v>
      </c>
      <c r="C13" s="115"/>
      <c r="D13" s="116">
        <f>F10</f>
        <v>0</v>
      </c>
      <c r="E13" s="116"/>
      <c r="F13" s="1"/>
      <c r="G13" s="1"/>
      <c r="H13" s="1"/>
    </row>
    <row r="14" spans="1:8" ht="15" x14ac:dyDescent="0.25">
      <c r="A14" s="2"/>
      <c r="B14" s="115" t="s">
        <v>39</v>
      </c>
      <c r="C14" s="115"/>
      <c r="D14" s="123">
        <f>D13*0.095</f>
        <v>0</v>
      </c>
      <c r="E14" s="123"/>
      <c r="F14" s="1"/>
      <c r="G14" s="1"/>
      <c r="H14" s="1"/>
    </row>
    <row r="15" spans="1:8" ht="15" x14ac:dyDescent="0.25">
      <c r="A15" s="2"/>
      <c r="B15" s="115" t="s">
        <v>40</v>
      </c>
      <c r="C15" s="115"/>
      <c r="D15" s="116">
        <f>D13*1.095</f>
        <v>0</v>
      </c>
      <c r="E15" s="116"/>
      <c r="F15" s="1"/>
      <c r="G15" s="1"/>
      <c r="H15" s="1"/>
    </row>
    <row r="16" spans="1:8" ht="15" x14ac:dyDescent="0.25">
      <c r="A16" s="2"/>
      <c r="B16" s="3"/>
      <c r="C16" s="4"/>
      <c r="D16" s="5"/>
      <c r="E16" s="1"/>
      <c r="F16" s="1"/>
      <c r="G16" s="1"/>
      <c r="H16" s="1"/>
    </row>
    <row r="17" spans="1:8" ht="15" x14ac:dyDescent="0.25">
      <c r="A17" s="2"/>
      <c r="B17" s="126" t="s">
        <v>4</v>
      </c>
      <c r="C17" s="126"/>
      <c r="D17" s="127">
        <f>H10</f>
        <v>0</v>
      </c>
      <c r="E17" s="127"/>
      <c r="F17" s="1"/>
      <c r="G17" s="1"/>
      <c r="H17" s="1"/>
    </row>
    <row r="18" spans="1:8" ht="15" x14ac:dyDescent="0.25">
      <c r="A18" s="2"/>
      <c r="B18" s="124" t="s">
        <v>39</v>
      </c>
      <c r="C18" s="124"/>
      <c r="D18" s="125">
        <f>D17*0.095</f>
        <v>0</v>
      </c>
      <c r="E18" s="125"/>
      <c r="F18" s="1"/>
      <c r="G18" s="1"/>
      <c r="H18" s="1"/>
    </row>
    <row r="19" spans="1:8" ht="15" x14ac:dyDescent="0.25">
      <c r="A19" s="2"/>
      <c r="B19" s="126" t="s">
        <v>6</v>
      </c>
      <c r="C19" s="126"/>
      <c r="D19" s="127">
        <f>D17*1.095</f>
        <v>0</v>
      </c>
      <c r="E19" s="127"/>
      <c r="F19" s="1"/>
      <c r="G19" s="1"/>
      <c r="H19" s="1"/>
    </row>
    <row r="20" spans="1:8" ht="15" x14ac:dyDescent="0.25">
      <c r="A20" s="2"/>
      <c r="B20" s="3"/>
      <c r="C20" s="4"/>
      <c r="D20" s="5"/>
      <c r="E20" s="1"/>
      <c r="F20" s="1"/>
      <c r="G20" s="1"/>
      <c r="H20" s="1"/>
    </row>
    <row r="21" spans="1:8" ht="15" x14ac:dyDescent="0.25">
      <c r="A21" s="2"/>
      <c r="B21" s="3"/>
      <c r="C21" s="4"/>
      <c r="D21" s="5"/>
      <c r="E21" s="1"/>
      <c r="F21" s="1"/>
      <c r="G21" s="1"/>
      <c r="H21" s="1"/>
    </row>
  </sheetData>
  <mergeCells count="15">
    <mergeCell ref="B19:C19"/>
    <mergeCell ref="D19:E19"/>
    <mergeCell ref="A3:H4"/>
    <mergeCell ref="B14:C14"/>
    <mergeCell ref="D14:E14"/>
    <mergeCell ref="B15:C15"/>
    <mergeCell ref="D15:E15"/>
    <mergeCell ref="B17:C17"/>
    <mergeCell ref="D17:E17"/>
    <mergeCell ref="A1:E1"/>
    <mergeCell ref="B9:H9"/>
    <mergeCell ref="B13:C13"/>
    <mergeCell ref="D13:E13"/>
    <mergeCell ref="B18:C18"/>
    <mergeCell ref="D18:E18"/>
  </mergeCells>
  <pageMargins left="0.7" right="0.7" top="0.75" bottom="0.75" header="0.3" footer="0.3"/>
  <pageSetup paperSize="9" scale="87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A7A0535A19E24092622592D9E52D8E" ma:contentTypeVersion="4" ma:contentTypeDescription="Ustvari nov dokument." ma:contentTypeScope="" ma:versionID="f7f5b164c5080fda193b56356e8a0dd5">
  <xsd:schema xmlns:xsd="http://www.w3.org/2001/XMLSchema" xmlns:xs="http://www.w3.org/2001/XMLSchema" xmlns:p="http://schemas.microsoft.com/office/2006/metadata/properties" xmlns:ns2="238e2e27-f0f6-4457-a692-6a2025369297" targetNamespace="http://schemas.microsoft.com/office/2006/metadata/properties" ma:root="true" ma:fieldsID="10694a1d161330c300e8e2e83b291a72" ns2:_="">
    <xsd:import namespace="238e2e27-f0f6-4457-a692-6a20253692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e2e27-f0f6-4457-a692-6a20253692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7450C-54CC-4549-AF5D-0204CC28B3C5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7cfd623-9c8c-4796-be5d-968797f6dae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7725B1F-9CE2-4049-AFBF-527531002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AA8D63-E19C-4EF2-87E7-C06ACEE7C7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Skupna rekapitulacija</vt:lpstr>
      <vt:lpstr>SKLOP 1</vt:lpstr>
      <vt:lpstr>SKLOP 2</vt:lpstr>
      <vt:lpstr>'SKLOP 1'!Področje_tiskanja</vt:lpstr>
      <vt:lpstr>'SKLOP 2'!Področje_tiskanja</vt:lpstr>
      <vt:lpstr>'Skupna rekapitulacija'!Področje_tiskanja</vt:lpstr>
      <vt:lpstr>'SKLOP 1'!Tiskanje_naslovov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Jure Grivić</cp:lastModifiedBy>
  <cp:revision/>
  <dcterms:created xsi:type="dcterms:W3CDTF">1997-01-31T12:20:41Z</dcterms:created>
  <dcterms:modified xsi:type="dcterms:W3CDTF">2024-10-17T08:37:13Z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0x01010005A7A0535A19E24092622592D9E52D8E</vt:lpwstr>
  </property>
</Properties>
</file>